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2020\DPA &amp; RAB\"/>
    </mc:Choice>
  </mc:AlternateContent>
  <xr:revisionPtr revIDLastSave="0" documentId="13_ncr:1_{4102CDA1-4D04-4AA3-8D61-0A391EE221CD}" xr6:coauthVersionLast="37" xr6:coauthVersionMax="37" xr10:uidLastSave="{00000000-0000-0000-0000-000000000000}"/>
  <bookViews>
    <workbookView xWindow="0" yWindow="0" windowWidth="20490" windowHeight="7545" tabRatio="755" activeTab="8" xr2:uid="{00000000-000D-0000-FFFF-FFFF00000000}"/>
  </bookViews>
  <sheets>
    <sheet name="POPDA Tk. JATENG" sheetId="3" r:id="rId1"/>
    <sheet name="POPNAS" sheetId="1" r:id="rId2"/>
    <sheet name="PEPARPEDA" sheetId="4" r:id="rId3"/>
    <sheet name="PEPARPENAS" sheetId="5" r:id="rId4"/>
    <sheet name="PSOJP" sheetId="6" r:id="rId5"/>
    <sheet name="MONEV PON" sheetId="7" r:id="rId6"/>
    <sheet name="POMNAS" sheetId="8" r:id="rId7"/>
    <sheet name="POPWIL" sheetId="9" r:id="rId8"/>
    <sheet name="REKAP" sheetId="10" r:id="rId9"/>
  </sheets>
  <definedNames>
    <definedName name="_xlnm.Print_Titles" localSheetId="2">PEPARPEDA!$5:$7</definedName>
    <definedName name="_xlnm.Print_Titles" localSheetId="3">PEPARPENAS!$3:$6</definedName>
    <definedName name="_xlnm.Print_Titles" localSheetId="6">POMNAS!$3:$6</definedName>
    <definedName name="_xlnm.Print_Titles" localSheetId="0">'POPDA Tk. JATENG'!$5:$7</definedName>
    <definedName name="_xlnm.Print_Titles" localSheetId="1">POPNAS!$3:$6</definedName>
    <definedName name="_xlnm.Print_Titles" localSheetId="7">POPWIL!$5:$7</definedName>
    <definedName name="_xlnm.Print_Titles" localSheetId="4">PSOJP!$5:$7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3" i="6" l="1"/>
  <c r="E72" i="6" s="1"/>
  <c r="E74" i="6"/>
  <c r="E75" i="6"/>
  <c r="B78" i="3" l="1"/>
  <c r="E78" i="3" s="1"/>
  <c r="E77" i="3" s="1"/>
  <c r="B76" i="3"/>
  <c r="E76" i="3" s="1"/>
  <c r="B84" i="3"/>
  <c r="E84" i="3" s="1"/>
  <c r="E80" i="3"/>
  <c r="B83" i="3"/>
  <c r="E83" i="3" s="1"/>
  <c r="B82" i="3"/>
  <c r="E82" i="3" s="1"/>
  <c r="B81" i="3"/>
  <c r="E81" i="3" s="1"/>
  <c r="B111" i="3"/>
  <c r="E111" i="3" s="1"/>
  <c r="B124" i="3"/>
  <c r="E124" i="3" s="1"/>
  <c r="B123" i="3"/>
  <c r="E123" i="3" s="1"/>
  <c r="B136" i="3"/>
  <c r="E136" i="3" s="1"/>
  <c r="E135" i="3" s="1"/>
  <c r="E134" i="3" s="1"/>
  <c r="B147" i="3"/>
  <c r="E147" i="3" s="1"/>
  <c r="E146" i="3" s="1"/>
  <c r="E145" i="3" s="1"/>
  <c r="N91" i="1"/>
  <c r="Q91" i="1" s="1"/>
  <c r="N93" i="1"/>
  <c r="Q93" i="1" s="1"/>
  <c r="N119" i="1"/>
  <c r="Q119" i="1" s="1"/>
  <c r="N149" i="1"/>
  <c r="Q149" i="1" s="1"/>
  <c r="N182" i="1"/>
  <c r="Q182" i="1" s="1"/>
  <c r="B17" i="9"/>
  <c r="E17" i="9" s="1"/>
  <c r="B16" i="9"/>
  <c r="E16" i="9" s="1"/>
  <c r="B20" i="9"/>
  <c r="E20" i="9" s="1"/>
  <c r="B19" i="9"/>
  <c r="E19" i="9" s="1"/>
  <c r="E37" i="9"/>
  <c r="B80" i="9"/>
  <c r="E80" i="9" s="1"/>
  <c r="E79" i="9" s="1"/>
  <c r="E78" i="9" s="1"/>
  <c r="B85" i="9"/>
  <c r="E85" i="9" s="1"/>
  <c r="E84" i="9" s="1"/>
  <c r="B119" i="9"/>
  <c r="E119" i="9" s="1"/>
  <c r="E118" i="9" s="1"/>
  <c r="E117" i="9" s="1"/>
  <c r="B135" i="9"/>
  <c r="E135" i="9" s="1"/>
  <c r="E134" i="9"/>
  <c r="B134" i="9"/>
  <c r="E133" i="9"/>
  <c r="B132" i="9"/>
  <c r="E132" i="9" s="1"/>
  <c r="E131" i="9"/>
  <c r="E130" i="9"/>
  <c r="E129" i="9"/>
  <c r="E128" i="9"/>
  <c r="B127" i="9"/>
  <c r="E127" i="9" s="1"/>
  <c r="B126" i="9"/>
  <c r="E126" i="9" s="1"/>
  <c r="E125" i="9" s="1"/>
  <c r="E124" i="9"/>
  <c r="E123" i="9"/>
  <c r="E122" i="9" s="1"/>
  <c r="E121" i="9" s="1"/>
  <c r="B141" i="9"/>
  <c r="E141" i="9" s="1"/>
  <c r="E143" i="9"/>
  <c r="B145" i="9"/>
  <c r="E145" i="9" s="1"/>
  <c r="E144" i="9" s="1"/>
  <c r="E142" i="9"/>
  <c r="E115" i="9"/>
  <c r="E114" i="9"/>
  <c r="E108" i="9"/>
  <c r="E107" i="9" s="1"/>
  <c r="E106" i="9" s="1"/>
  <c r="E100" i="9"/>
  <c r="E99" i="9" s="1"/>
  <c r="E98" i="9"/>
  <c r="E97" i="9" s="1"/>
  <c r="E96" i="9"/>
  <c r="E95" i="9" s="1"/>
  <c r="E94" i="9"/>
  <c r="E93" i="9" s="1"/>
  <c r="E92" i="9"/>
  <c r="E91" i="9" s="1"/>
  <c r="E87" i="9"/>
  <c r="E86" i="9" s="1"/>
  <c r="E76" i="9"/>
  <c r="E75" i="9" s="1"/>
  <c r="E74" i="9" s="1"/>
  <c r="E70" i="9"/>
  <c r="E69" i="9" s="1"/>
  <c r="E68" i="9" s="1"/>
  <c r="E60" i="9"/>
  <c r="E56" i="9"/>
  <c r="E55" i="9" s="1"/>
  <c r="E54" i="9" s="1"/>
  <c r="E52" i="9"/>
  <c r="E51" i="9" s="1"/>
  <c r="E50" i="9" s="1"/>
  <c r="E46" i="9"/>
  <c r="E45" i="9"/>
  <c r="E44" i="9"/>
  <c r="E40" i="9"/>
  <c r="E39" i="9"/>
  <c r="E38" i="9"/>
  <c r="E33" i="9"/>
  <c r="E32" i="9"/>
  <c r="E28" i="9"/>
  <c r="E27" i="9"/>
  <c r="E26" i="9"/>
  <c r="E14" i="9"/>
  <c r="E13" i="9"/>
  <c r="N74" i="8"/>
  <c r="Q74" i="8" s="1"/>
  <c r="B10" i="7"/>
  <c r="E10" i="7" s="1"/>
  <c r="E11" i="7"/>
  <c r="E12" i="7"/>
  <c r="B36" i="6"/>
  <c r="E36" i="6" s="1"/>
  <c r="B37" i="6"/>
  <c r="E37" i="6" s="1"/>
  <c r="B84" i="6"/>
  <c r="E84" i="6" s="1"/>
  <c r="E83" i="6" s="1"/>
  <c r="B82" i="6"/>
  <c r="E82" i="6" s="1"/>
  <c r="E81" i="6" s="1"/>
  <c r="B80" i="6"/>
  <c r="E80" i="6" s="1"/>
  <c r="E79" i="6" s="1"/>
  <c r="B78" i="6"/>
  <c r="E78" i="6" s="1"/>
  <c r="E77" i="6" s="1"/>
  <c r="E42" i="6"/>
  <c r="E41" i="6" s="1"/>
  <c r="E71" i="6"/>
  <c r="E70" i="6"/>
  <c r="E69" i="6"/>
  <c r="E62" i="6"/>
  <c r="E61" i="6" s="1"/>
  <c r="E60" i="6" s="1"/>
  <c r="E59" i="6" s="1"/>
  <c r="E50" i="6"/>
  <c r="E49" i="6" s="1"/>
  <c r="E48" i="6" s="1"/>
  <c r="E32" i="6"/>
  <c r="E31" i="6" s="1"/>
  <c r="E30" i="6" s="1"/>
  <c r="E29" i="6"/>
  <c r="E28" i="6" s="1"/>
  <c r="E27" i="6" s="1"/>
  <c r="E24" i="6"/>
  <c r="E23" i="6" s="1"/>
  <c r="E22" i="6" s="1"/>
  <c r="E18" i="6"/>
  <c r="E17" i="6" s="1"/>
  <c r="E16" i="6" s="1"/>
  <c r="N24" i="5"/>
  <c r="Q24" i="5" s="1"/>
  <c r="N23" i="5"/>
  <c r="Q23" i="5" s="1"/>
  <c r="N22" i="5"/>
  <c r="Q22" i="5" s="1"/>
  <c r="N21" i="5"/>
  <c r="Q21" i="5" s="1"/>
  <c r="N69" i="5"/>
  <c r="Q69" i="5" s="1"/>
  <c r="N89" i="5"/>
  <c r="Q89" i="5" s="1"/>
  <c r="N94" i="5"/>
  <c r="Q94" i="5" s="1"/>
  <c r="Q59" i="1"/>
  <c r="N88" i="1"/>
  <c r="Q88" i="1" s="1"/>
  <c r="N92" i="1"/>
  <c r="Q92" i="1" s="1"/>
  <c r="N94" i="1"/>
  <c r="Q94" i="1" s="1"/>
  <c r="N114" i="1"/>
  <c r="Q114" i="1" s="1"/>
  <c r="N148" i="1"/>
  <c r="N159" i="1"/>
  <c r="Q159" i="1" s="1"/>
  <c r="N158" i="1"/>
  <c r="Q158" i="1" s="1"/>
  <c r="Q181" i="1"/>
  <c r="Q180" i="1"/>
  <c r="Q179" i="1"/>
  <c r="B117" i="4"/>
  <c r="E117" i="4" s="1"/>
  <c r="E116" i="4"/>
  <c r="B115" i="4"/>
  <c r="E115" i="4" s="1"/>
  <c r="E131" i="4"/>
  <c r="E125" i="4"/>
  <c r="E111" i="4"/>
  <c r="E107" i="4"/>
  <c r="E106" i="4" s="1"/>
  <c r="E105" i="4" s="1"/>
  <c r="E103" i="4"/>
  <c r="E102" i="4"/>
  <c r="E98" i="4"/>
  <c r="E94" i="4"/>
  <c r="E93" i="4" s="1"/>
  <c r="E92" i="4" s="1"/>
  <c r="E90" i="4"/>
  <c r="E89" i="4" s="1"/>
  <c r="E88" i="4" s="1"/>
  <c r="E86" i="4"/>
  <c r="E85" i="4"/>
  <c r="E81" i="4"/>
  <c r="E79" i="4" s="1"/>
  <c r="E78" i="4" s="1"/>
  <c r="E80" i="4"/>
  <c r="E76" i="4"/>
  <c r="E75" i="4" s="1"/>
  <c r="E74" i="4" s="1"/>
  <c r="E72" i="4"/>
  <c r="E68" i="4"/>
  <c r="E67" i="4" s="1"/>
  <c r="E66" i="4" s="1"/>
  <c r="E56" i="4"/>
  <c r="E55" i="4"/>
  <c r="E54" i="4"/>
  <c r="E50" i="4"/>
  <c r="E46" i="4"/>
  <c r="E45" i="4" s="1"/>
  <c r="E44" i="4" s="1"/>
  <c r="E42" i="4"/>
  <c r="E41" i="4" s="1"/>
  <c r="E40" i="4" s="1"/>
  <c r="E36" i="4"/>
  <c r="E35" i="4"/>
  <c r="E34" i="4"/>
  <c r="E30" i="4"/>
  <c r="E29" i="4" s="1"/>
  <c r="E28" i="4" s="1"/>
  <c r="E26" i="4"/>
  <c r="E25" i="4"/>
  <c r="E24" i="4" s="1"/>
  <c r="E23" i="4" s="1"/>
  <c r="E21" i="4"/>
  <c r="E20" i="4"/>
  <c r="E19" i="4"/>
  <c r="E15" i="4"/>
  <c r="E14" i="4"/>
  <c r="E51" i="3"/>
  <c r="B57" i="3"/>
  <c r="E57" i="3" s="1"/>
  <c r="E63" i="3"/>
  <c r="E62" i="3" s="1"/>
  <c r="E61" i="3" s="1"/>
  <c r="E171" i="3"/>
  <c r="E167" i="3"/>
  <c r="E166" i="3" s="1"/>
  <c r="E165" i="3" s="1"/>
  <c r="E159" i="3"/>
  <c r="E158" i="3"/>
  <c r="E154" i="3"/>
  <c r="E153" i="3" s="1"/>
  <c r="E152" i="3"/>
  <c r="E151" i="3" s="1"/>
  <c r="E143" i="3"/>
  <c r="E142" i="3" s="1"/>
  <c r="E141" i="3"/>
  <c r="E140" i="3" s="1"/>
  <c r="E132" i="3"/>
  <c r="E131" i="3" s="1"/>
  <c r="E130" i="3" s="1"/>
  <c r="E128" i="3"/>
  <c r="E127" i="3" s="1"/>
  <c r="E126" i="3" s="1"/>
  <c r="E119" i="3"/>
  <c r="E118" i="3"/>
  <c r="E117" i="3"/>
  <c r="E116" i="3"/>
  <c r="E112" i="3"/>
  <c r="E107" i="3"/>
  <c r="E106" i="3" s="1"/>
  <c r="E105" i="3" s="1"/>
  <c r="E103" i="3"/>
  <c r="E102" i="3" s="1"/>
  <c r="E101" i="3" s="1"/>
  <c r="E99" i="3"/>
  <c r="E98" i="3" s="1"/>
  <c r="E97" i="3"/>
  <c r="E96" i="3"/>
  <c r="E95" i="3"/>
  <c r="E94" i="3"/>
  <c r="E71" i="3"/>
  <c r="E70" i="3" s="1"/>
  <c r="E69" i="3" s="1"/>
  <c r="E67" i="3"/>
  <c r="E66" i="3" s="1"/>
  <c r="E65" i="3" s="1"/>
  <c r="E56" i="3"/>
  <c r="E55" i="3"/>
  <c r="E50" i="3"/>
  <c r="E49" i="3" s="1"/>
  <c r="E48" i="3"/>
  <c r="E47" i="3" s="1"/>
  <c r="E46" i="3"/>
  <c r="E45" i="3" s="1"/>
  <c r="E44" i="3"/>
  <c r="E43" i="3" s="1"/>
  <c r="E42" i="3"/>
  <c r="E41" i="3" s="1"/>
  <c r="E40" i="3"/>
  <c r="E39" i="3" s="1"/>
  <c r="E38" i="3"/>
  <c r="E37" i="3" s="1"/>
  <c r="E36" i="3"/>
  <c r="E35" i="3" s="1"/>
  <c r="E31" i="3"/>
  <c r="E30" i="3"/>
  <c r="E26" i="3"/>
  <c r="E25" i="3"/>
  <c r="E24" i="3"/>
  <c r="E23" i="3"/>
  <c r="E22" i="3"/>
  <c r="E18" i="3"/>
  <c r="E17" i="3"/>
  <c r="E11" i="3"/>
  <c r="E10" i="3"/>
  <c r="N194" i="1"/>
  <c r="Q194" i="1" s="1"/>
  <c r="N193" i="1"/>
  <c r="Q193" i="1" s="1"/>
  <c r="N166" i="1"/>
  <c r="Q166" i="1" s="1"/>
  <c r="N90" i="1"/>
  <c r="Q90" i="1" s="1"/>
  <c r="Q113" i="1"/>
  <c r="N118" i="1"/>
  <c r="Q118" i="1" s="1"/>
  <c r="N125" i="1"/>
  <c r="Q125" i="1" s="1"/>
  <c r="N127" i="1"/>
  <c r="Q127" i="1" s="1"/>
  <c r="N144" i="1"/>
  <c r="Q144" i="1" s="1"/>
  <c r="Q143" i="1" s="1"/>
  <c r="Q142" i="1" s="1"/>
  <c r="Q156" i="1"/>
  <c r="E151" i="9"/>
  <c r="E149" i="9"/>
  <c r="E147" i="9"/>
  <c r="E137" i="9"/>
  <c r="E110" i="9"/>
  <c r="E104" i="9"/>
  <c r="E102" i="9"/>
  <c r="E72" i="9"/>
  <c r="E66" i="9"/>
  <c r="E64" i="9"/>
  <c r="E62" i="9"/>
  <c r="E59" i="9"/>
  <c r="E58" i="9" s="1"/>
  <c r="E48" i="9"/>
  <c r="E22" i="9"/>
  <c r="E8" i="9"/>
  <c r="Q77" i="8"/>
  <c r="Q76" i="8"/>
  <c r="Q75" i="8"/>
  <c r="Q70" i="8"/>
  <c r="Q145" i="5"/>
  <c r="Q144" i="5"/>
  <c r="Q143" i="5"/>
  <c r="Q139" i="5"/>
  <c r="Q138" i="5" s="1"/>
  <c r="Q137" i="5" s="1"/>
  <c r="N134" i="5"/>
  <c r="Q134" i="5" s="1"/>
  <c r="N133" i="5"/>
  <c r="Q133" i="5" s="1"/>
  <c r="Q131" i="5"/>
  <c r="Q130" i="5"/>
  <c r="N125" i="5"/>
  <c r="Q125" i="5" s="1"/>
  <c r="N124" i="5"/>
  <c r="Q124" i="5" s="1"/>
  <c r="N123" i="5"/>
  <c r="Q123" i="5" s="1"/>
  <c r="N119" i="5"/>
  <c r="Q119" i="5" s="1"/>
  <c r="Q118" i="5" s="1"/>
  <c r="Q117" i="5" s="1"/>
  <c r="Q114" i="5"/>
  <c r="Q113" i="5" s="1"/>
  <c r="Q112" i="5" s="1"/>
  <c r="Q110" i="5"/>
  <c r="Q109" i="5" s="1"/>
  <c r="Q108" i="5" s="1"/>
  <c r="Q106" i="5"/>
  <c r="Q105" i="5" s="1"/>
  <c r="Q104" i="5" s="1"/>
  <c r="Q101" i="5"/>
  <c r="Q100" i="5"/>
  <c r="Q99" i="5"/>
  <c r="Q93" i="5"/>
  <c r="Q88" i="5"/>
  <c r="Q83" i="5"/>
  <c r="Q82" i="5" s="1"/>
  <c r="Q81" i="5" s="1"/>
  <c r="Q79" i="5"/>
  <c r="Q78" i="5" s="1"/>
  <c r="Q77" i="5" s="1"/>
  <c r="Q74" i="5"/>
  <c r="Q73" i="5" s="1"/>
  <c r="Q72" i="5" s="1"/>
  <c r="Q71" i="5" s="1"/>
  <c r="Q68" i="5"/>
  <c r="Q64" i="5"/>
  <c r="Q63" i="5" s="1"/>
  <c r="Q62" i="5" s="1"/>
  <c r="Q60" i="5"/>
  <c r="Q59" i="5" s="1"/>
  <c r="Q58" i="5" s="1"/>
  <c r="Q55" i="5"/>
  <c r="Q54" i="5"/>
  <c r="Q49" i="5"/>
  <c r="Q48" i="5"/>
  <c r="Q47" i="5"/>
  <c r="Q43" i="5"/>
  <c r="Q42" i="5"/>
  <c r="Q41" i="5"/>
  <c r="Q40" i="5"/>
  <c r="Q39" i="5"/>
  <c r="Q38" i="5"/>
  <c r="Q34" i="5"/>
  <c r="Q33" i="5" s="1"/>
  <c r="Q32" i="5" s="1"/>
  <c r="Q28" i="5"/>
  <c r="Q27" i="5" s="1"/>
  <c r="Q26" i="5" s="1"/>
  <c r="N20" i="5"/>
  <c r="Q20" i="5" s="1"/>
  <c r="N16" i="5"/>
  <c r="Q16" i="5" s="1"/>
  <c r="Q15" i="5" s="1"/>
  <c r="E130" i="4"/>
  <c r="E129" i="4" s="1"/>
  <c r="E124" i="4"/>
  <c r="E123" i="4" s="1"/>
  <c r="E110" i="4"/>
  <c r="E109" i="4" s="1"/>
  <c r="E101" i="4"/>
  <c r="E100" i="4" s="1"/>
  <c r="E97" i="4"/>
  <c r="E96" i="4"/>
  <c r="E71" i="4"/>
  <c r="E70" i="4" s="1"/>
  <c r="E49" i="4"/>
  <c r="E48" i="4" s="1"/>
  <c r="E18" i="4"/>
  <c r="E17" i="4" s="1"/>
  <c r="E13" i="4"/>
  <c r="E12" i="4" s="1"/>
  <c r="E88" i="3"/>
  <c r="Q195" i="1"/>
  <c r="Q189" i="1"/>
  <c r="Q188" i="1"/>
  <c r="Q187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5" i="1"/>
  <c r="N164" i="1"/>
  <c r="Q164" i="1" s="1"/>
  <c r="Q163" i="1"/>
  <c r="Q162" i="1"/>
  <c r="Q161" i="1"/>
  <c r="Q160" i="1"/>
  <c r="Q155" i="1"/>
  <c r="Q150" i="1"/>
  <c r="Q148" i="1"/>
  <c r="Q139" i="1"/>
  <c r="Q137" i="1"/>
  <c r="Q136" i="1" s="1"/>
  <c r="Q135" i="1" s="1"/>
  <c r="Q133" i="1"/>
  <c r="Q132" i="1" s="1"/>
  <c r="Q131" i="1" s="1"/>
  <c r="Q128" i="1"/>
  <c r="Q126" i="1"/>
  <c r="Q124" i="1"/>
  <c r="Q108" i="1"/>
  <c r="Q107" i="1" s="1"/>
  <c r="Q106" i="1" s="1"/>
  <c r="Q104" i="1"/>
  <c r="Q103" i="1" s="1"/>
  <c r="Q102" i="1" s="1"/>
  <c r="Q99" i="1"/>
  <c r="Q98" i="1" s="1"/>
  <c r="Q97" i="1" s="1"/>
  <c r="Q96" i="1" s="1"/>
  <c r="Q89" i="1"/>
  <c r="Q84" i="1"/>
  <c r="Q83" i="1" s="1"/>
  <c r="Q82" i="1" s="1"/>
  <c r="Q80" i="1"/>
  <c r="Q79" i="1" s="1"/>
  <c r="Q78" i="1" s="1"/>
  <c r="Q75" i="1"/>
  <c r="Q74" i="1"/>
  <c r="Q69" i="1"/>
  <c r="Q68" i="1"/>
  <c r="Q67" i="1"/>
  <c r="Q63" i="1"/>
  <c r="Q62" i="1"/>
  <c r="Q61" i="1"/>
  <c r="Q60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3" i="1"/>
  <c r="Q32" i="1" s="1"/>
  <c r="Q31" i="1" s="1"/>
  <c r="Q27" i="1"/>
  <c r="Q25" i="1"/>
  <c r="Q20" i="1"/>
  <c r="Q19" i="1"/>
  <c r="Q18" i="1"/>
  <c r="Q16" i="1"/>
  <c r="Q15" i="1"/>
  <c r="Q14" i="1"/>
  <c r="Q53" i="5" l="1"/>
  <c r="Q52" i="5" s="1"/>
  <c r="Q51" i="5" s="1"/>
  <c r="E9" i="3"/>
  <c r="E79" i="3"/>
  <c r="Q46" i="5"/>
  <c r="Q45" i="5" s="1"/>
  <c r="E29" i="3"/>
  <c r="E28" i="3" s="1"/>
  <c r="Q76" i="5"/>
  <c r="E33" i="4"/>
  <c r="E32" i="4" s="1"/>
  <c r="E68" i="6"/>
  <c r="E93" i="3"/>
  <c r="E92" i="3" s="1"/>
  <c r="E110" i="3"/>
  <c r="E109" i="3" s="1"/>
  <c r="E75" i="3"/>
  <c r="E34" i="3"/>
  <c r="E33" i="3" s="1"/>
  <c r="E16" i="3"/>
  <c r="E15" i="3" s="1"/>
  <c r="E115" i="3"/>
  <c r="E114" i="3" s="1"/>
  <c r="E21" i="3"/>
  <c r="E20" i="3" s="1"/>
  <c r="E157" i="3"/>
  <c r="E156" i="3" s="1"/>
  <c r="E18" i="9"/>
  <c r="E36" i="9"/>
  <c r="E35" i="9" s="1"/>
  <c r="E25" i="9"/>
  <c r="E24" i="9" s="1"/>
  <c r="E12" i="9"/>
  <c r="E31" i="9"/>
  <c r="E30" i="9" s="1"/>
  <c r="E113" i="9"/>
  <c r="E112" i="9" s="1"/>
  <c r="E15" i="9"/>
  <c r="E43" i="9"/>
  <c r="E42" i="9" s="1"/>
  <c r="E83" i="9"/>
  <c r="E82" i="9" s="1"/>
  <c r="E140" i="9"/>
  <c r="E139" i="9" s="1"/>
  <c r="E90" i="9"/>
  <c r="E89" i="9" s="1"/>
  <c r="E9" i="7"/>
  <c r="E8" i="7" s="1"/>
  <c r="E13" i="7" s="1"/>
  <c r="C10" i="10" s="1"/>
  <c r="E35" i="6"/>
  <c r="E34" i="6" s="1"/>
  <c r="E76" i="6"/>
  <c r="Q19" i="5"/>
  <c r="Q18" i="5" s="1"/>
  <c r="Q67" i="5"/>
  <c r="Q66" i="5" s="1"/>
  <c r="Q57" i="5" s="1"/>
  <c r="Q87" i="5"/>
  <c r="Q86" i="5" s="1"/>
  <c r="Q103" i="5"/>
  <c r="Q132" i="5"/>
  <c r="Q142" i="5"/>
  <c r="Q136" i="5" s="1"/>
  <c r="E114" i="4"/>
  <c r="E113" i="4" s="1"/>
  <c r="E53" i="4"/>
  <c r="E52" i="4" s="1"/>
  <c r="E84" i="4"/>
  <c r="E83" i="4" s="1"/>
  <c r="E54" i="3"/>
  <c r="E53" i="3" s="1"/>
  <c r="E122" i="3"/>
  <c r="E121" i="3" s="1"/>
  <c r="E139" i="3"/>
  <c r="E138" i="3" s="1"/>
  <c r="E150" i="3"/>
  <c r="E149" i="3" s="1"/>
  <c r="E8" i="3"/>
  <c r="Q17" i="1"/>
  <c r="Q13" i="1"/>
  <c r="Q147" i="1"/>
  <c r="Q146" i="1" s="1"/>
  <c r="Q141" i="1" s="1"/>
  <c r="Q154" i="1"/>
  <c r="Q66" i="1"/>
  <c r="Q65" i="1" s="1"/>
  <c r="Q101" i="1"/>
  <c r="Q130" i="1"/>
  <c r="Q73" i="8"/>
  <c r="Q69" i="8" s="1"/>
  <c r="Q20" i="8" s="1"/>
  <c r="Q92" i="5"/>
  <c r="Q91" i="5" s="1"/>
  <c r="Q37" i="5"/>
  <c r="Q36" i="5" s="1"/>
  <c r="Q129" i="5"/>
  <c r="Q98" i="5"/>
  <c r="Q97" i="5" s="1"/>
  <c r="Q96" i="5" s="1"/>
  <c r="Q10" i="5"/>
  <c r="Q14" i="5"/>
  <c r="Q122" i="5"/>
  <c r="Q121" i="5" s="1"/>
  <c r="Q116" i="5" s="1"/>
  <c r="Q36" i="1"/>
  <c r="Q35" i="1" s="1"/>
  <c r="Q73" i="1"/>
  <c r="Q72" i="1" s="1"/>
  <c r="Q71" i="1" s="1"/>
  <c r="Q123" i="1"/>
  <c r="Q122" i="1" s="1"/>
  <c r="Q121" i="1" s="1"/>
  <c r="Q192" i="1"/>
  <c r="Q191" i="1" s="1"/>
  <c r="Q24" i="1"/>
  <c r="Q23" i="1" s="1"/>
  <c r="Q22" i="1" s="1"/>
  <c r="Q112" i="1"/>
  <c r="Q111" i="1" s="1"/>
  <c r="Q117" i="1"/>
  <c r="Q157" i="1"/>
  <c r="Q87" i="1"/>
  <c r="Q86" i="1" s="1"/>
  <c r="Q77" i="1" s="1"/>
  <c r="Q186" i="1"/>
  <c r="Q185" i="1" s="1"/>
  <c r="Q184" i="1" s="1"/>
  <c r="Q8" i="8" l="1"/>
  <c r="E67" i="6"/>
  <c r="E66" i="6" s="1"/>
  <c r="E91" i="6" s="1"/>
  <c r="C11" i="10" s="1"/>
  <c r="Q31" i="5"/>
  <c r="E74" i="3"/>
  <c r="E73" i="3" s="1"/>
  <c r="E132" i="4"/>
  <c r="C6" i="10" s="1"/>
  <c r="Q12" i="1"/>
  <c r="Q11" i="1" s="1"/>
  <c r="Q10" i="1" s="1"/>
  <c r="Q9" i="1" s="1"/>
  <c r="E11" i="9"/>
  <c r="Q13" i="5"/>
  <c r="Q9" i="5" s="1"/>
  <c r="Q85" i="5"/>
  <c r="Q128" i="5"/>
  <c r="Q127" i="5" s="1"/>
  <c r="E173" i="3"/>
  <c r="C4" i="10" s="1"/>
  <c r="Q30" i="1"/>
  <c r="Q151" i="5"/>
  <c r="Q116" i="1"/>
  <c r="Q110" i="1" s="1"/>
  <c r="Q153" i="1"/>
  <c r="Q152" i="1" s="1"/>
  <c r="Q86" i="8" l="1"/>
  <c r="Q30" i="5"/>
  <c r="Q8" i="5" s="1"/>
  <c r="E154" i="9"/>
  <c r="C8" i="10" s="1"/>
  <c r="E10" i="9"/>
  <c r="C7" i="10"/>
  <c r="Q29" i="1"/>
  <c r="Q8" i="1" s="1"/>
  <c r="Q204" i="1" s="1"/>
  <c r="C9" i="10" l="1"/>
  <c r="C5" i="10"/>
  <c r="C12" i="10" l="1"/>
</calcChain>
</file>

<file path=xl/sharedStrings.xml><?xml version="1.0" encoding="utf-8"?>
<sst xmlns="http://schemas.openxmlformats.org/spreadsheetml/2006/main" count="1537" uniqueCount="486">
  <si>
    <t>BELANJA LANGSUNG</t>
  </si>
  <si>
    <t>Kegiatan</t>
  </si>
  <si>
    <t>Rincian  Anggaran Belanja Langsung</t>
  </si>
  <si>
    <t xml:space="preserve">menurut Program dan Per Kegiatan Satuan Kerja Perangkat Daerah </t>
  </si>
  <si>
    <t>Kode                  Rekening</t>
  </si>
  <si>
    <t>Uraian</t>
  </si>
  <si>
    <t>Rincian Perhitungan</t>
  </si>
  <si>
    <t>Jumlah</t>
  </si>
  <si>
    <t>Volume</t>
  </si>
  <si>
    <t>Satuan</t>
  </si>
  <si>
    <t>Harga</t>
  </si>
  <si>
    <t>satuan</t>
  </si>
  <si>
    <t>( Rp )</t>
  </si>
  <si>
    <t>6 (3 x 5 )</t>
  </si>
  <si>
    <t>5</t>
  </si>
  <si>
    <t>2</t>
  </si>
  <si>
    <t>1</t>
  </si>
  <si>
    <t>BELANJA PEGAWAI</t>
  </si>
  <si>
    <t>Honorarium PNS</t>
  </si>
  <si>
    <t>Honorarium Tim Pengadaan Barang Dan Jasa</t>
  </si>
  <si>
    <t xml:space="preserve">ketua 1 or x 1 paket </t>
  </si>
  <si>
    <t>paket</t>
  </si>
  <si>
    <t xml:space="preserve">sekretaris 1 or x 1 paket </t>
  </si>
  <si>
    <t xml:space="preserve">anggota 1 or x 1 paket </t>
  </si>
  <si>
    <t xml:space="preserve">ketua 1 or x 3 paket </t>
  </si>
  <si>
    <t xml:space="preserve">sekretaris 1 or x 3 paket </t>
  </si>
  <si>
    <t xml:space="preserve">anggota 1 or x 3 paket </t>
  </si>
  <si>
    <t>02</t>
  </si>
  <si>
    <t>Honorarium Non PNS</t>
  </si>
  <si>
    <t>Uang Harian Peserta Kegiatan</t>
  </si>
  <si>
    <t xml:space="preserve">uang harian atlet seleksi 600 org x 2 kl </t>
  </si>
  <si>
    <t>ok</t>
  </si>
  <si>
    <t>Upah Pekerja Seni</t>
  </si>
  <si>
    <t xml:space="preserve">Solo Organ dan Penyanyi 1 pkt x 1 kgt x 1 kl </t>
  </si>
  <si>
    <t>BELANJA BARANG DAN JASA</t>
  </si>
  <si>
    <t>01</t>
  </si>
  <si>
    <t>Belanja Bahan Pakai Habis</t>
  </si>
  <si>
    <t>Belanja alat tulis kantor</t>
  </si>
  <si>
    <t>Belanja Alat Peraga/Bahan Pelatihan/Praktek</t>
  </si>
  <si>
    <t xml:space="preserve">bola tenis 50 kaleng x 1 kgt x 1 kl </t>
  </si>
  <si>
    <t>kaleng</t>
  </si>
  <si>
    <t xml:space="preserve">shuttle cock 100 slop x 1 kgt x 1 kl </t>
  </si>
  <si>
    <t>slop</t>
  </si>
  <si>
    <t xml:space="preserve">bola pingpong 30 dos x 1 kgt x 1 kl </t>
  </si>
  <si>
    <t>dos</t>
  </si>
  <si>
    <t xml:space="preserve">bola sepak 15 bh x 1 kgt x 1 kl </t>
  </si>
  <si>
    <t>buah</t>
  </si>
  <si>
    <t xml:space="preserve">bola voli indoor 20 bh x 1 kgt x 1 kl </t>
  </si>
  <si>
    <t>buh</t>
  </si>
  <si>
    <t xml:space="preserve">bola takraw 30 bh x 1 kgt x 1 kl </t>
  </si>
  <si>
    <t xml:space="preserve">bola Basket 20 bh x 1 kgt x 1 kl </t>
  </si>
  <si>
    <t xml:space="preserve">bola Voli Pasir 10 bh x 1 kgt x 1 kl </t>
  </si>
  <si>
    <t xml:space="preserve">Peralatan latihan Panahan </t>
  </si>
  <si>
    <t xml:space="preserve">Senar tenis 10 roll x 1 kgt x 2 </t>
  </si>
  <si>
    <t xml:space="preserve">Senar Bulutangkis 10 roll x 1 kgt x 2 </t>
  </si>
  <si>
    <t>Pemeblian Peralatan pertandingan Tinju 10  Set</t>
  </si>
  <si>
    <t>set</t>
  </si>
  <si>
    <t>Pemeblian Peralatan pertandingan Dayung 1  Set</t>
  </si>
  <si>
    <t>Pemeblian Peralatan pertandingan Angkat Besi 14  Set</t>
  </si>
  <si>
    <t>Pemeblian Peralatan pertandingan Judo 13  Set</t>
  </si>
  <si>
    <t>Pemeblian Peralatan pertandingan Gulat 13  Set</t>
  </si>
  <si>
    <t>Pemeblian Peralatan pertandingan Tae Kwondo 18  Set</t>
  </si>
  <si>
    <t>Pemeblian Peralatan pertandingan Karate 19  Set</t>
  </si>
  <si>
    <t>Pemeblian Peralatan pertandingan Senam 16  Set</t>
  </si>
  <si>
    <t>Pemeblian Peralatan pertandingan Renang 20  Set</t>
  </si>
  <si>
    <t>Pemeblian Peralatan pertandingan Atletik 30  Set</t>
  </si>
  <si>
    <t>Pemeblian Peralatan pertandingan Pencaksilat 29  Set</t>
  </si>
  <si>
    <t>stel</t>
  </si>
  <si>
    <t>bh</t>
  </si>
  <si>
    <t>Belanja Dekorasi/Dokumentasi</t>
  </si>
  <si>
    <t xml:space="preserve">biaya dokumentasi 5 unit x 1 kgt x 1 kl </t>
  </si>
  <si>
    <t>unit</t>
  </si>
  <si>
    <t xml:space="preserve">biaya dekorasi acara Penglepasan Kontingen 1 pkt  </t>
  </si>
  <si>
    <t xml:space="preserve">biaya pembuatan dan pemasangan spanduk 20 tempat x 1 kgt x 1 buah </t>
  </si>
  <si>
    <t>Belanja Bahan/Material</t>
  </si>
  <si>
    <t>04</t>
  </si>
  <si>
    <t>Belanja bahan obat-obatan</t>
  </si>
  <si>
    <t xml:space="preserve">pppk Pengiriman 20 unit x 1 kgt x 1 kl </t>
  </si>
  <si>
    <t xml:space="preserve">pppk TC 20 unit x 1 kgt x 1 kl </t>
  </si>
  <si>
    <t>03</t>
  </si>
  <si>
    <t>Belanja Jasa Kantor</t>
  </si>
  <si>
    <t>07</t>
  </si>
  <si>
    <t>Belanja Paket/Pengiriman</t>
  </si>
  <si>
    <t xml:space="preserve">pengiriman surat menyurat 1 paket </t>
  </si>
  <si>
    <t>Belanja Jasa Publikasi</t>
  </si>
  <si>
    <t xml:space="preserve"> jasa publikasi media cetak dan elektronik</t>
  </si>
  <si>
    <t>Belanja Jasa Pengajar/Instruktur/Narasumber/Tenaga Ahli</t>
  </si>
  <si>
    <t>rol</t>
  </si>
  <si>
    <t>oh</t>
  </si>
  <si>
    <t>Premi Asuransi</t>
  </si>
  <si>
    <t>05</t>
  </si>
  <si>
    <t>Belanja Premi Asuransi Kesehatan Non PNS</t>
  </si>
  <si>
    <t>06</t>
  </si>
  <si>
    <t>Belanja Cetak dan Penggandaan</t>
  </si>
  <si>
    <t>Belanja Cetak</t>
  </si>
  <si>
    <t xml:space="preserve">buku laporan 10 bh x 1 kgt x 1 kl </t>
  </si>
  <si>
    <t>Belanja Penggandaan</t>
  </si>
  <si>
    <t xml:space="preserve"> foto copy 11.500 lbr x 1 kgt x 1 kl </t>
  </si>
  <si>
    <t>lembar</t>
  </si>
  <si>
    <t>Belanja Sewa Rumah/Gedung/Gudang/Parkir</t>
  </si>
  <si>
    <t>Belanja Sewa Gedung/Kantor/Tempat</t>
  </si>
  <si>
    <t>uh</t>
  </si>
  <si>
    <t>Belanja Sewa Kamar/Akomodasi</t>
  </si>
  <si>
    <t xml:space="preserve">Akomodasi Seleksi :  630 or x 1 kgt x 2 hr </t>
  </si>
  <si>
    <t>08</t>
  </si>
  <si>
    <t>Belanja Sewa Sarana Mobilitas</t>
  </si>
  <si>
    <t>Belanja Sewa Sarana Mobilitas Darat</t>
  </si>
  <si>
    <t xml:space="preserve">sekretariat TC 2 unit x 1 kgt x 30 hr </t>
  </si>
  <si>
    <t xml:space="preserve">mobil TC Kontingen  16 unit x 1 kgt x 30 hr </t>
  </si>
  <si>
    <t xml:space="preserve">sekretariat Pengiriman 7 unit x 1 kgt x 12 hr </t>
  </si>
  <si>
    <t>Sewa Bus charakter building 8 unit x 2 pp</t>
  </si>
  <si>
    <t>10</t>
  </si>
  <si>
    <t>Belanja Sewa Peralatan</t>
  </si>
  <si>
    <t>Belanja Sewa Meja Kursi</t>
  </si>
  <si>
    <t>Belanja Sewa Partisi</t>
  </si>
  <si>
    <t>Sewa peralatan latihan TC Kontingen 20 unit x 1 Keg</t>
  </si>
  <si>
    <t>Uk</t>
  </si>
  <si>
    <t>Belanja Sewa Peralatan Elektronik</t>
  </si>
  <si>
    <t xml:space="preserve">sound system upacara Penglepasan Kontingen 1 unit x 1 kgt x 1 kl </t>
  </si>
  <si>
    <t>Belanja Makan dan Minum</t>
  </si>
  <si>
    <t>Belanja Makanan Dan Minuman Rapat</t>
  </si>
  <si>
    <t xml:space="preserve">rapat koordinasi 60 or x 1 kgt x 7 kl </t>
  </si>
  <si>
    <t>Belanja Makanan Dan Minuman Peserta Kegiatan</t>
  </si>
  <si>
    <t>Belanja Pakaian</t>
  </si>
  <si>
    <t>Belanja Pakaian Olahraga</t>
  </si>
  <si>
    <t>Pakaian Bertanding :</t>
  </si>
  <si>
    <t xml:space="preserve">sepakbola 16 or x 2 stel </t>
  </si>
  <si>
    <t xml:space="preserve">seragam kiper 2 or x 2 stel </t>
  </si>
  <si>
    <t xml:space="preserve">sepaktakraw pa 17 or x 3 stel </t>
  </si>
  <si>
    <t xml:space="preserve">karate 8 or x 1 stel </t>
  </si>
  <si>
    <t xml:space="preserve">kaos tanding tinju 7 or x 2 stel </t>
  </si>
  <si>
    <t xml:space="preserve">atletik 20 or x 2 stel </t>
  </si>
  <si>
    <t>Belanja Perjalanan Dinas</t>
  </si>
  <si>
    <t>Belanja Perjalanan Dinas Dalam Daerah</t>
  </si>
  <si>
    <t>Belanja Perjalanan Dinas Luar Daerah</t>
  </si>
  <si>
    <t>Belanja Kursus/Pelatihan</t>
  </si>
  <si>
    <t>Belanja Kursus-Kursus Singkat/Pelatihan</t>
  </si>
  <si>
    <t>Oh</t>
  </si>
  <si>
    <t>Belanja Hadiah</t>
  </si>
  <si>
    <t>Belanja Hadiah Uang Atas Prestasi</t>
  </si>
  <si>
    <t xml:space="preserve">JUMLAH   </t>
  </si>
  <si>
    <t xml:space="preserve">KEPALA DINAS KEPEMUDAAN, OLAHRAGA &amp; PARIWISATA </t>
  </si>
  <si>
    <t>PROVINSI JAWA TENGAH</t>
  </si>
  <si>
    <t>RINCIAN ANGGARAN BELANJA</t>
  </si>
  <si>
    <t>Program : 2.13.2.13.01.24 - Pembinaan dan Pengembangan Keolahragaan</t>
  </si>
  <si>
    <t>Kegiatan : 2.13.2.13.01.24.0001 - Pembinaan Dan Pengembangan Olahraga Pendidikan Dan Prestasi</t>
  </si>
  <si>
    <t>Jumlah (Rp)</t>
  </si>
  <si>
    <t>Tarif / Harga</t>
  </si>
  <si>
    <t>5=(2x4)</t>
  </si>
  <si>
    <t>Honorarium Pelaksana Kegiatan</t>
  </si>
  <si>
    <r>
      <t>             </t>
    </r>
    <r>
      <rPr>
        <i/>
        <sz val="9"/>
        <color theme="1"/>
        <rFont val="Calibri"/>
        <family val="2"/>
        <scheme val="minor"/>
      </rPr>
      <t>Liputan Berita Melalui Wartawan Media Cetak</t>
    </r>
  </si>
  <si>
    <t>Kali</t>
  </si>
  <si>
    <r>
      <t>             </t>
    </r>
    <r>
      <rPr>
        <i/>
        <sz val="9"/>
        <color theme="1"/>
        <rFont val="Calibri"/>
        <family val="2"/>
        <scheme val="minor"/>
      </rPr>
      <t>Honor Petugas Keamanan</t>
    </r>
  </si>
  <si>
    <t>Ok</t>
  </si>
  <si>
    <r>
      <t>         </t>
    </r>
    <r>
      <rPr>
        <b/>
        <i/>
        <sz val="9"/>
        <color theme="1"/>
        <rFont val="Calibri"/>
        <family val="2"/>
        <scheme val="minor"/>
      </rPr>
      <t>POPWIL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</si>
  <si>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 xml:space="preserve">SELEKSI 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</si>
  <si>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Honor Tim Rekrut/seleksi</t>
    </r>
  </si>
  <si>
    <t>Ob</t>
  </si>
  <si>
    <r>
      <t>                 </t>
    </r>
    <r>
      <rPr>
        <i/>
        <sz val="9"/>
        <color theme="1"/>
        <rFont val="Calibri"/>
        <family val="2"/>
        <scheme val="minor"/>
      </rPr>
      <t>Uang Harian Peserta Kegiatan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</si>
  <si>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TC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</si>
  <si>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Honor Pelatih/official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</si>
  <si>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Uang Transport Atlet/pelatih</t>
    </r>
  </si>
  <si>
    <r>
      <t>             </t>
    </r>
    <r>
      <rPr>
        <i/>
        <sz val="9"/>
        <color theme="1"/>
        <rFont val="Calibri"/>
        <family val="2"/>
        <scheme val="minor"/>
      </rPr>
      <t>Solo Organ</t>
    </r>
  </si>
  <si>
    <t>Paket</t>
  </si>
  <si>
    <r>
      <t>             </t>
    </r>
    <r>
      <rPr>
        <i/>
        <sz val="9"/>
        <color theme="1"/>
        <rFont val="Calibri"/>
        <family val="2"/>
        <scheme val="minor"/>
      </rPr>
      <t>Garapan/sendratari Lokal</t>
    </r>
  </si>
  <si>
    <t>Event</t>
  </si>
  <si>
    <r>
      <t>         </t>
    </r>
    <r>
      <rPr>
        <b/>
        <i/>
        <sz val="9"/>
        <color theme="1"/>
        <rFont val="Calibri"/>
        <family val="2"/>
        <scheme val="minor"/>
      </rPr>
      <t>PEPARPEDA</t>
    </r>
    <r>
      <rPr>
        <i/>
        <sz val="9"/>
        <color theme="1"/>
        <rFont val="Calibri"/>
        <family val="2"/>
        <scheme val="minor"/>
      </rPr>
      <t xml:space="preserve"> </t>
    </r>
  </si>
  <si>
    <t>Belanja Alat Tulis Kantor</t>
  </si>
  <si>
    <r>
      <t>             </t>
    </r>
    <r>
      <rPr>
        <i/>
        <sz val="9"/>
        <color theme="1"/>
        <rFont val="Calibri"/>
        <family val="2"/>
        <scheme val="minor"/>
      </rPr>
      <t>Kertas HVS F4 ; 80 gr; 216 X 330 mm</t>
    </r>
  </si>
  <si>
    <t>rim</t>
  </si>
  <si>
    <t>Buah</t>
  </si>
  <si>
    <r>
      <t>             </t>
    </r>
    <r>
      <rPr>
        <i/>
        <sz val="9"/>
        <color theme="1"/>
        <rFont val="Calibri"/>
        <family val="2"/>
        <scheme val="minor"/>
      </rPr>
      <t>Ballpoint Gel Ink Pen</t>
    </r>
  </si>
  <si>
    <r>
      <t>             </t>
    </r>
    <r>
      <rPr>
        <i/>
        <sz val="9"/>
        <color theme="1"/>
        <rFont val="Calibri"/>
        <family val="2"/>
        <scheme val="minor"/>
      </rPr>
      <t>Tinta Epson L110</t>
    </r>
  </si>
  <si>
    <r>
      <t>             </t>
    </r>
    <r>
      <rPr>
        <i/>
        <sz val="9"/>
        <color theme="1"/>
        <rFont val="Calibri"/>
        <family val="2"/>
        <scheme val="minor"/>
      </rPr>
      <t>Stopmap Folio</t>
    </r>
  </si>
  <si>
    <r>
      <t>             </t>
    </r>
    <r>
      <rPr>
        <i/>
        <sz val="9"/>
        <color theme="1"/>
        <rFont val="Calibri"/>
        <family val="2"/>
        <scheme val="minor"/>
      </rPr>
      <t>Paper Clips Logam</t>
    </r>
  </si>
  <si>
    <t>doos</t>
  </si>
  <si>
    <r>
      <t>             </t>
    </r>
    <r>
      <rPr>
        <i/>
        <sz val="9"/>
        <color theme="1"/>
        <rFont val="Calibri"/>
        <family val="2"/>
        <scheme val="minor"/>
      </rPr>
      <t>Odner</t>
    </r>
  </si>
  <si>
    <r>
      <t>         </t>
    </r>
    <r>
      <rPr>
        <b/>
        <i/>
        <sz val="9"/>
        <color theme="1"/>
        <rFont val="Calibri"/>
        <family val="2"/>
        <scheme val="minor"/>
      </rPr>
      <t>PSOJP</t>
    </r>
    <r>
      <rPr>
        <i/>
        <sz val="9"/>
        <color theme="1"/>
        <rFont val="Calibri"/>
        <family val="2"/>
        <scheme val="minor"/>
      </rPr>
      <t xml:space="preserve"> </t>
    </r>
  </si>
  <si>
    <t>Bh</t>
  </si>
  <si>
    <t>Belanja Perangko, Materai Dan Benda Pos Lainnya</t>
  </si>
  <si>
    <r>
      <t>             </t>
    </r>
    <r>
      <rPr>
        <i/>
        <sz val="9"/>
        <color theme="1"/>
        <rFont val="Calibri"/>
        <family val="2"/>
        <scheme val="minor"/>
      </rPr>
      <t>Materai 6000</t>
    </r>
  </si>
  <si>
    <r>
      <t>             </t>
    </r>
    <r>
      <rPr>
        <i/>
        <sz val="9"/>
        <color theme="1"/>
        <rFont val="Calibri"/>
        <family val="2"/>
        <scheme val="minor"/>
      </rPr>
      <t>Materai 3000</t>
    </r>
  </si>
  <si>
    <r>
      <t>         </t>
    </r>
    <r>
      <rPr>
        <b/>
        <i/>
        <sz val="9"/>
        <color theme="1"/>
        <rFont val="Calibri"/>
        <family val="2"/>
        <scheme val="minor"/>
      </rPr>
      <t>popwil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</si>
  <si>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</t>
    </r>
    <r>
      <rPr>
        <b/>
        <i/>
        <sz val="9"/>
        <color theme="1"/>
        <rFont val="Calibri"/>
        <family val="2"/>
        <scheme val="minor"/>
      </rPr>
      <t>psojp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</si>
  <si>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</t>
    </r>
    <r>
      <rPr>
        <b/>
        <i/>
        <sz val="9"/>
        <color theme="1"/>
        <rFont val="Calibri"/>
        <family val="2"/>
        <scheme val="minor"/>
      </rPr>
      <t xml:space="preserve">Perparpeda 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</si>
  <si>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Alat Olahraga Atletik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</si>
  <si>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Nomor Dada Lari</t>
    </r>
  </si>
  <si>
    <t>Set</t>
  </si>
  <si>
    <r>
      <t>             </t>
    </r>
    <r>
      <rPr>
        <b/>
        <i/>
        <sz val="9"/>
        <color theme="1"/>
        <rFont val="Calibri"/>
        <family val="2"/>
        <scheme val="minor"/>
      </rPr>
      <t>Alat Olahraga Bulutangkis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</si>
  <si>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Shuttlecock</t>
    </r>
  </si>
  <si>
    <t>Slop</t>
  </si>
  <si>
    <r>
      <t>             </t>
    </r>
    <r>
      <rPr>
        <b/>
        <i/>
        <sz val="9"/>
        <color theme="1"/>
        <rFont val="Calibri"/>
        <family val="2"/>
        <scheme val="minor"/>
      </rPr>
      <t>Alat Olahraga Pencak Silat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</si>
  <si>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Body Protector Pencak Silat Bahan : Oscar Super/colico, Full Body, Isi : Karet, Selang, Perekat dan Busa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</si>
  <si>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Alat Olahraga Panahan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</si>
  <si>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Target Face ( Panahan ) Ø 80 Cm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</si>
  <si>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Alat Olahraga Tenis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</si>
  <si>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Bola Tenis</t>
    </r>
  </si>
  <si>
    <t>Kaleng</t>
  </si>
  <si>
    <t>Lembar</t>
  </si>
  <si>
    <r>
      <t>                 </t>
    </r>
    <r>
      <rPr>
        <i/>
        <sz val="9"/>
        <color theme="1"/>
        <rFont val="Calibri"/>
        <family val="2"/>
        <scheme val="minor"/>
      </rPr>
      <t>Tali</t>
    </r>
  </si>
  <si>
    <t>Meter</t>
  </si>
  <si>
    <r>
      <t>             </t>
    </r>
    <r>
      <rPr>
        <b/>
        <i/>
        <sz val="9"/>
        <color theme="1"/>
        <rFont val="Calibri"/>
        <family val="2"/>
        <scheme val="minor"/>
      </rPr>
      <t>Alat Olahraga Bola Basket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</si>
  <si>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Bola Basket Bahan Kulit Syntetis, Berat 650 Gr, Dia. 780 Cm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</si>
  <si>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 Alat Olahraga Bola Volly Indoor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</si>
  <si>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Bola Voli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</si>
  <si>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Alat Olahraga  Dayung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</si>
  <si>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</t>
    </r>
    <r>
      <rPr>
        <i/>
        <sz val="9"/>
        <color theme="1"/>
        <rFont val="Calibri"/>
        <family val="2"/>
        <scheme val="minor"/>
      </rPr>
      <t>Perlengkapan/peralatan Olahraga dan Seni</t>
    </r>
  </si>
  <si>
    <t>Buah/paket</t>
  </si>
  <si>
    <r>
      <t>             </t>
    </r>
    <r>
      <rPr>
        <i/>
        <sz val="9"/>
        <color theme="1"/>
        <rFont val="Calibri"/>
        <family val="2"/>
        <scheme val="minor"/>
      </rPr>
      <t>Alat Olahraga Atletik</t>
    </r>
  </si>
  <si>
    <r>
      <t>             </t>
    </r>
    <r>
      <rPr>
        <i/>
        <sz val="9"/>
        <color theme="1"/>
        <rFont val="Calibri"/>
        <family val="2"/>
        <scheme val="minor"/>
      </rPr>
      <t>Alat Olahraga Tenis Meja</t>
    </r>
  </si>
  <si>
    <r>
      <t>             </t>
    </r>
    <r>
      <rPr>
        <i/>
        <sz val="9"/>
        <color theme="1"/>
        <rFont val="Calibri"/>
        <family val="2"/>
        <scheme val="minor"/>
      </rPr>
      <t>Alat Olahraga Bulutangkis</t>
    </r>
  </si>
  <si>
    <t>Unit</t>
  </si>
  <si>
    <r>
      <t>             </t>
    </r>
    <r>
      <rPr>
        <i/>
        <sz val="9"/>
        <color theme="1"/>
        <rFont val="Calibri"/>
        <family val="2"/>
        <scheme val="minor"/>
      </rPr>
      <t>Dekorasi Kegiatan OLahraga</t>
    </r>
  </si>
  <si>
    <t>Keg</t>
  </si>
  <si>
    <r>
      <t>             </t>
    </r>
    <r>
      <rPr>
        <i/>
        <sz val="9"/>
        <color theme="1"/>
        <rFont val="Calibri"/>
        <family val="2"/>
        <scheme val="minor"/>
      </rPr>
      <t>Spanduk</t>
    </r>
  </si>
  <si>
    <r>
      <t>             </t>
    </r>
    <r>
      <rPr>
        <i/>
        <sz val="9"/>
        <color theme="1"/>
        <rFont val="Calibri"/>
        <family val="2"/>
        <scheme val="minor"/>
      </rPr>
      <t>Dokumentasi</t>
    </r>
  </si>
  <si>
    <t>Belanja Perlengkapan Diklat/Seminar/Bintek/Sosialisasi/Lokakarya</t>
  </si>
  <si>
    <t>Belanja Bahan Obat-Obatan</t>
  </si>
  <si>
    <r>
      <t>             </t>
    </r>
    <r>
      <rPr>
        <i/>
        <sz val="9"/>
        <color theme="1"/>
        <rFont val="Calibri"/>
        <family val="2"/>
        <scheme val="minor"/>
      </rPr>
      <t>Persediaan Obat Obatan Poliklinik Umum</t>
    </r>
  </si>
  <si>
    <r>
      <t>             </t>
    </r>
    <r>
      <rPr>
        <i/>
        <sz val="9"/>
        <color theme="1"/>
        <rFont val="Calibri"/>
        <family val="2"/>
        <scheme val="minor"/>
      </rPr>
      <t>Jasa Paket/pengiriman</t>
    </r>
  </si>
  <si>
    <r>
      <t>             </t>
    </r>
    <r>
      <rPr>
        <i/>
        <sz val="9"/>
        <color theme="1"/>
        <rFont val="Calibri"/>
        <family val="2"/>
        <scheme val="minor"/>
      </rPr>
      <t>Publikasi Media Cetak</t>
    </r>
  </si>
  <si>
    <t>Terbit</t>
  </si>
  <si>
    <t>OK</t>
  </si>
  <si>
    <t>OH</t>
  </si>
  <si>
    <t>OB</t>
  </si>
  <si>
    <r>
      <t>                 </t>
    </r>
    <r>
      <rPr>
        <b/>
        <i/>
        <sz val="9"/>
        <color theme="1"/>
        <rFont val="Calibri"/>
        <family val="2"/>
        <scheme val="minor"/>
      </rPr>
      <t>petugas lapangan 7cb x 8 org x 6 kares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</si>
  <si>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    </t>
    </r>
    <r>
      <rPr>
        <i/>
        <sz val="9"/>
        <color theme="1"/>
        <rFont val="Calibri"/>
        <family val="2"/>
        <scheme val="minor"/>
      </rPr>
      <t>Honor Panitia Pelaksana</t>
    </r>
  </si>
  <si>
    <t>Jp</t>
  </si>
  <si>
    <r>
      <t>             </t>
    </r>
    <r>
      <rPr>
        <i/>
        <sz val="9"/>
        <color theme="1"/>
        <rFont val="Calibri"/>
        <family val="2"/>
        <scheme val="minor"/>
      </rPr>
      <t>Dokter</t>
    </r>
  </si>
  <si>
    <r>
      <t>             </t>
    </r>
    <r>
      <rPr>
        <i/>
        <sz val="9"/>
        <color theme="1"/>
        <rFont val="Calibri"/>
        <family val="2"/>
        <scheme val="minor"/>
      </rPr>
      <t>Honor Panitia Pelaksana</t>
    </r>
  </si>
  <si>
    <r>
      <t>             </t>
    </r>
    <r>
      <rPr>
        <i/>
        <sz val="9"/>
        <color theme="1"/>
        <rFont val="Calibri"/>
        <family val="2"/>
        <scheme val="minor"/>
      </rPr>
      <t>Honorarium Petugas Kebersihan</t>
    </r>
  </si>
  <si>
    <r>
      <t>             </t>
    </r>
    <r>
      <rPr>
        <i/>
        <sz val="9"/>
        <color theme="1"/>
        <rFont val="Calibri"/>
        <family val="2"/>
        <scheme val="minor"/>
      </rPr>
      <t>Pelatih Tingkat Regional</t>
    </r>
  </si>
  <si>
    <r>
      <t>             </t>
    </r>
    <r>
      <rPr>
        <i/>
        <sz val="9"/>
        <color theme="1"/>
        <rFont val="Calibri"/>
        <family val="2"/>
        <scheme val="minor"/>
      </rPr>
      <t>Ass. Pelatih Tingkat Regional</t>
    </r>
  </si>
  <si>
    <t>Belanja Penyelenggaraan Pendidikan Formal</t>
  </si>
  <si>
    <t>Belanja Jasa Tenaga Teknis</t>
  </si>
  <si>
    <r>
      <t>         </t>
    </r>
    <r>
      <rPr>
        <i/>
        <sz val="9"/>
        <color theme="1"/>
        <rFont val="Calibri"/>
        <family val="2"/>
        <scheme val="minor"/>
      </rPr>
      <t>Honorarium Pelaksanan Teknis Kegiatan (S1)</t>
    </r>
  </si>
  <si>
    <r>
      <t>             </t>
    </r>
    <r>
      <rPr>
        <i/>
        <sz val="9"/>
        <color theme="1"/>
        <rFont val="Calibri"/>
        <family val="2"/>
        <scheme val="minor"/>
      </rPr>
      <t>Asuransi</t>
    </r>
  </si>
  <si>
    <t>Orang/Tahun</t>
  </si>
  <si>
    <r>
      <t>             </t>
    </r>
    <r>
      <rPr>
        <i/>
        <sz val="9"/>
        <color theme="1"/>
        <rFont val="Calibri"/>
        <family val="2"/>
        <scheme val="minor"/>
      </rPr>
      <t>Cetak buku panduan</t>
    </r>
  </si>
  <si>
    <t>buku</t>
  </si>
  <si>
    <r>
      <t>             </t>
    </r>
    <r>
      <rPr>
        <i/>
        <sz val="9"/>
        <color theme="1"/>
        <rFont val="Calibri"/>
        <family val="2"/>
        <scheme val="minor"/>
      </rPr>
      <t>Cetak Undangan</t>
    </r>
  </si>
  <si>
    <r>
      <t>             </t>
    </r>
    <r>
      <rPr>
        <i/>
        <sz val="9"/>
        <color theme="1"/>
        <rFont val="Calibri"/>
        <family val="2"/>
        <scheme val="minor"/>
      </rPr>
      <t>cetak piagam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</si>
  <si>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cetak id card peserta dan Panitia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</si>
  <si>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</t>
    </r>
    <r>
      <rPr>
        <i/>
        <sz val="9"/>
        <color theme="1"/>
        <rFont val="Calibri"/>
        <family val="2"/>
        <scheme val="minor"/>
      </rPr>
      <t>Biaya Penjilidan Dokumen</t>
    </r>
  </si>
  <si>
    <t>Buku</t>
  </si>
  <si>
    <r>
      <t>                 </t>
    </r>
    <r>
      <rPr>
        <i/>
        <sz val="9"/>
        <color theme="1"/>
        <rFont val="Calibri"/>
        <family val="2"/>
        <scheme val="minor"/>
      </rPr>
      <t>Id Card</t>
    </r>
  </si>
  <si>
    <r>
      <t>             </t>
    </r>
    <r>
      <rPr>
        <i/>
        <sz val="9"/>
        <color theme="1"/>
        <rFont val="Calibri"/>
        <family val="2"/>
        <scheme val="minor"/>
      </rPr>
      <t>Fotocopy</t>
    </r>
  </si>
  <si>
    <t>200</t>
  </si>
  <si>
    <t>Hari</t>
  </si>
  <si>
    <r>
      <t>             </t>
    </r>
    <r>
      <rPr>
        <i/>
        <sz val="9"/>
        <color theme="1"/>
        <rFont val="Calibri"/>
        <family val="2"/>
        <scheme val="minor"/>
      </rPr>
      <t>Sewa Lapangan (23 Tinju, Tenis Meja, Tenis Lapangan, Tarung Derajat, Tae Kwon Do,Sepak Takraw, Sepak Bola, Senam,Angkat Besi ,Atletik,Judo,Bola Basket, Bola Voli , Bola Voli Pasir, Bulutangkis, Dayung, Gulat,Karate, Panahan, Pencak Silat, Renang, )</t>
    </r>
  </si>
  <si>
    <r>
      <t>             </t>
    </r>
    <r>
      <rPr>
        <i/>
        <sz val="9"/>
        <color theme="1"/>
        <rFont val="Calibri"/>
        <family val="2"/>
        <scheme val="minor"/>
      </rPr>
      <t>Sewa Lapangan ( 6 Cabor Atletik,Bulutangkis,Renang,Tenis Meja,Catur,Boccia)</t>
    </r>
  </si>
  <si>
    <r>
      <t>             </t>
    </r>
    <r>
      <rPr>
        <i/>
        <sz val="9"/>
        <color theme="1"/>
        <rFont val="Calibri"/>
        <family val="2"/>
        <scheme val="minor"/>
      </rPr>
      <t>Sewa Lapangan ( 8 Cabor Bola Basket,Bola Voli,Bulutangkis,Pencak Silat,Sepak Bola,Sepak Takraw,Tenis Lapangan,Tenis Meja)</t>
    </r>
  </si>
  <si>
    <r>
      <t>             </t>
    </r>
    <r>
      <rPr>
        <i/>
        <sz val="9"/>
        <color theme="1"/>
        <rFont val="Calibri"/>
        <family val="2"/>
        <scheme val="minor"/>
      </rPr>
      <t>Penginapan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</si>
  <si>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Penginapan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</si>
  <si>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SELEKSI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</si>
  <si>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</t>
    </r>
    <r>
      <rPr>
        <i/>
        <sz val="9"/>
        <color theme="1"/>
        <rFont val="Calibri"/>
        <family val="2"/>
        <scheme val="minor"/>
      </rPr>
      <t>Sewa Angkutan Barang</t>
    </r>
  </si>
  <si>
    <t>Ls</t>
  </si>
  <si>
    <r>
      <t>             </t>
    </r>
    <r>
      <rPr>
        <i/>
        <sz val="9"/>
        <color theme="1"/>
        <rFont val="Calibri"/>
        <family val="2"/>
        <scheme val="minor"/>
      </rPr>
      <t>Sewa Ambulance</t>
    </r>
  </si>
  <si>
    <t>Hk</t>
  </si>
  <si>
    <r>
      <t>             </t>
    </r>
    <r>
      <rPr>
        <i/>
        <sz val="9"/>
        <color theme="1"/>
        <rFont val="Calibri"/>
        <family val="2"/>
        <scheme val="minor"/>
      </rPr>
      <t>Sewa Mobil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</si>
  <si>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sekretariat tc kontingen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</si>
  <si>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Sewa Mobil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</si>
  <si>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 sekretariat pengiriman kontingen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</si>
  <si>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kendaraan tc kontingen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</si>
  <si>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bus pengiriman kontingen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</si>
  <si>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Bus 40 - 60 seat</t>
    </r>
  </si>
  <si>
    <t>unit/hari</t>
  </si>
  <si>
    <r>
      <t>             </t>
    </r>
    <r>
      <rPr>
        <b/>
        <i/>
        <sz val="9"/>
        <color theme="1"/>
        <rFont val="Calibri"/>
        <family val="2"/>
        <scheme val="minor"/>
      </rPr>
      <t>bus character building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</si>
  <si>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</t>
    </r>
    <r>
      <rPr>
        <i/>
        <sz val="9"/>
        <color theme="1"/>
        <rFont val="Calibri"/>
        <family val="2"/>
        <scheme val="minor"/>
      </rPr>
      <t>Kursi lipat</t>
    </r>
  </si>
  <si>
    <t>buah/hari</t>
  </si>
  <si>
    <r>
      <t>             </t>
    </r>
    <r>
      <rPr>
        <i/>
        <sz val="9"/>
        <color theme="1"/>
        <rFont val="Calibri"/>
        <family val="2"/>
        <scheme val="minor"/>
      </rPr>
      <t>Meja Bundar/kotak</t>
    </r>
  </si>
  <si>
    <t>Belanja Sewa Generator</t>
  </si>
  <si>
    <r>
      <t>             </t>
    </r>
    <r>
      <rPr>
        <i/>
        <sz val="9"/>
        <color theme="1"/>
        <rFont val="Calibri"/>
        <family val="2"/>
        <scheme val="minor"/>
      </rPr>
      <t>Biaya Sewa Genset/ Hari</t>
    </r>
  </si>
  <si>
    <t>Unit/hari</t>
  </si>
  <si>
    <r>
      <t>             </t>
    </r>
    <r>
      <rPr>
        <i/>
        <sz val="9"/>
        <color theme="1"/>
        <rFont val="Calibri"/>
        <family val="2"/>
        <scheme val="minor"/>
      </rPr>
      <t>sewa partisi olahraga</t>
    </r>
  </si>
  <si>
    <r>
      <t>             </t>
    </r>
    <r>
      <rPr>
        <i/>
        <sz val="9"/>
        <color theme="1"/>
        <rFont val="Calibri"/>
        <family val="2"/>
        <scheme val="minor"/>
      </rPr>
      <t>Medium Sound System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</si>
  <si>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Jamuan Makan ( Nasi dos )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</si>
  <si>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technical meeting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</si>
  <si>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rapat persiapan dan evaluasi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</si>
  <si>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</t>
    </r>
    <r>
      <rPr>
        <i/>
        <sz val="9"/>
        <color theme="1"/>
        <rFont val="Calibri"/>
        <family val="2"/>
        <scheme val="minor"/>
      </rPr>
      <t>Jamuan Makan ( Nasi dos )</t>
    </r>
  </si>
  <si>
    <r>
      <t>             </t>
    </r>
    <r>
      <rPr>
        <i/>
        <sz val="9"/>
        <color theme="1"/>
        <rFont val="Calibri"/>
        <family val="2"/>
        <scheme val="minor"/>
      </rPr>
      <t>Makanan Kecil / Snack</t>
    </r>
  </si>
  <si>
    <r>
      <t>             </t>
    </r>
    <r>
      <rPr>
        <i/>
        <sz val="9"/>
        <color theme="1"/>
        <rFont val="Calibri"/>
        <family val="2"/>
        <scheme val="minor"/>
      </rPr>
      <t>Jamuan Makan (Prasmanan)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</si>
  <si>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Rapat Koordinasi Dengan Pelatih dan Koordinator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</si>
  <si>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seragam panitia dan tamu undangan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</si>
  <si>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seragam panpel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</si>
  <si>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</t>
    </r>
    <r>
      <rPr>
        <i/>
        <sz val="9"/>
        <color theme="1"/>
        <rFont val="Calibri"/>
        <family val="2"/>
        <scheme val="minor"/>
      </rPr>
      <t>Seragam</t>
    </r>
  </si>
  <si>
    <r>
      <t>             </t>
    </r>
    <r>
      <rPr>
        <i/>
        <sz val="9"/>
        <color theme="1"/>
        <rFont val="Calibri"/>
        <family val="2"/>
        <scheme val="minor"/>
      </rPr>
      <t>Uang Harian</t>
    </r>
  </si>
  <si>
    <r>
      <t>             </t>
    </r>
    <r>
      <rPr>
        <i/>
        <sz val="9"/>
        <color theme="1"/>
        <rFont val="Calibri"/>
        <family val="2"/>
        <scheme val="minor"/>
      </rPr>
      <t>Transportasi Dalam Daerah</t>
    </r>
  </si>
  <si>
    <t>Tahun</t>
  </si>
  <si>
    <r>
      <t>             </t>
    </r>
    <r>
      <rPr>
        <b/>
        <i/>
        <sz val="9"/>
        <color theme="1"/>
        <rFont val="Calibri"/>
        <family val="2"/>
        <scheme val="minor"/>
      </rPr>
      <t>Monitoring atlet PSOJP Jateng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</si>
  <si>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Uang Harian Perjalanan Dinas Dalam Daerah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</si>
  <si>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Transportasi Dalam Daerah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</si>
  <si>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tryout psojp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</si>
  <si>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</t>
    </r>
    <r>
      <rPr>
        <b/>
        <i/>
        <sz val="9"/>
        <color theme="1"/>
        <rFont val="Calibri"/>
        <family val="2"/>
        <scheme val="minor"/>
      </rPr>
      <t>Uang Bulanan Atlit PSOJP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</si>
  <si>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b/>
        <i/>
        <sz val="9"/>
        <color theme="1"/>
        <rFont val="Calibri"/>
        <family val="2"/>
        <scheme val="minor"/>
      </rPr>
      <t>Lini I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</si>
  <si>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    </t>
    </r>
    <r>
      <rPr>
        <i/>
        <sz val="9"/>
        <color theme="1"/>
        <rFont val="Calibri"/>
        <family val="2"/>
        <scheme val="minor"/>
      </rPr>
      <t>Atlet Tingkat Regional</t>
    </r>
  </si>
  <si>
    <r>
      <t>                 </t>
    </r>
    <r>
      <rPr>
        <b/>
        <i/>
        <sz val="9"/>
        <color theme="1"/>
        <rFont val="Calibri"/>
        <family val="2"/>
        <scheme val="minor"/>
      </rPr>
      <t>Lini II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</si>
  <si>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b/>
        <i/>
        <sz val="9"/>
        <color theme="1"/>
        <rFont val="Calibri"/>
        <family val="2"/>
        <scheme val="minor"/>
      </rPr>
      <t>Lini III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</si>
  <si>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b/>
        <i/>
        <sz val="9"/>
        <color theme="1"/>
        <rFont val="Calibri"/>
        <family val="2"/>
        <scheme val="minor"/>
      </rPr>
      <t>Lini IV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</si>
  <si>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</t>
    </r>
    <r>
      <rPr>
        <b/>
        <i/>
        <sz val="9"/>
        <color theme="1"/>
        <rFont val="Calibri"/>
        <family val="2"/>
        <scheme val="minor"/>
      </rPr>
      <t>MONITORING PON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</si>
  <si>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</t>
    </r>
    <r>
      <rPr>
        <i/>
        <sz val="9"/>
        <color theme="1"/>
        <rFont val="Calibri"/>
        <family val="2"/>
        <scheme val="minor"/>
      </rPr>
      <t>Uang Harian Perjalanan Dinas Luar Daerah</t>
    </r>
  </si>
  <si>
    <r>
      <t>             </t>
    </r>
    <r>
      <rPr>
        <i/>
        <sz val="9"/>
        <color theme="1"/>
        <rFont val="Calibri"/>
        <family val="2"/>
        <scheme val="minor"/>
      </rPr>
      <t>Transportasi Luar Daerah</t>
    </r>
  </si>
  <si>
    <r>
      <t>             </t>
    </r>
    <r>
      <rPr>
        <i/>
        <sz val="9"/>
        <color theme="1"/>
        <rFont val="Calibri"/>
        <family val="2"/>
        <scheme val="minor"/>
      </rPr>
      <t>Tiket PP</t>
    </r>
  </si>
  <si>
    <t>org</t>
  </si>
  <si>
    <r>
      <t>             </t>
    </r>
    <r>
      <rPr>
        <b/>
        <i/>
        <sz val="9"/>
        <color theme="1"/>
        <rFont val="Calibri"/>
        <family val="2"/>
        <scheme val="minor"/>
      </rPr>
      <t>Pengiriman Popwil</t>
    </r>
    <r>
      <rPr>
        <i/>
        <sz val="9"/>
        <color theme="1"/>
        <rFont val="Calibri"/>
        <family val="2"/>
        <scheme val="minor"/>
      </rPr>
      <t xml:space="preserve"> 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</si>
  <si>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Transportasi Luar Daerah</t>
    </r>
  </si>
  <si>
    <r>
      <t>         </t>
    </r>
    <r>
      <rPr>
        <b/>
        <i/>
        <sz val="9"/>
        <color theme="1"/>
        <rFont val="Calibri"/>
        <family val="2"/>
        <scheme val="minor"/>
      </rPr>
      <t>PSOJP Jateng 2019</t>
    </r>
    <r>
      <rPr>
        <i/>
        <sz val="9"/>
        <color theme="1"/>
        <rFont val="Calibri"/>
        <family val="2"/>
        <scheme val="minor"/>
      </rPr>
      <t xml:space="preserve"> </t>
    </r>
  </si>
  <si>
    <t>Belanja perjalanan dinas luar negeri</t>
  </si>
  <si>
    <t>Belanja Hadiah Barang Atas Prestasi</t>
  </si>
  <si>
    <r>
      <t>             </t>
    </r>
    <r>
      <rPr>
        <i/>
        <sz val="9"/>
        <color theme="1"/>
        <rFont val="Calibri"/>
        <family val="2"/>
        <scheme val="minor"/>
      </rPr>
      <t>belanja hadiah barang atas prestasi</t>
    </r>
  </si>
  <si>
    <r>
      <t>             </t>
    </r>
    <r>
      <rPr>
        <i/>
        <sz val="9"/>
        <color theme="1"/>
        <rFont val="Calibri"/>
        <family val="2"/>
        <scheme val="minor"/>
      </rPr>
      <t>Belanja Hadiah Barang Atas Prestasi</t>
    </r>
  </si>
  <si>
    <t>Belanja Hibah Barang Perlengkapan/Peralatan Olahraga Yang Akan Diserahkan Kepada Pihak Ketiga/Masyarakat</t>
  </si>
  <si>
    <r>
      <t>             </t>
    </r>
    <r>
      <rPr>
        <i/>
        <sz val="9"/>
        <color theme="1"/>
        <rFont val="Calibri"/>
        <family val="2"/>
        <scheme val="minor"/>
      </rPr>
      <t>belanja hadiah uang atas prestasi</t>
    </r>
  </si>
  <si>
    <t xml:space="preserve">Jumlah </t>
  </si>
  <si>
    <t>     Semarang,</t>
  </si>
  <si>
    <t>Drs. SINOENG NOEGROHO RACHMADI, MM</t>
  </si>
  <si>
    <t>NIP. 196912311994021006</t>
  </si>
  <si>
    <t xml:space="preserve">     honorarium panitia/wasit/yuri seleksi : 6 Cabor x 2 hr x 7 org </t>
  </si>
  <si>
    <t xml:space="preserve">uang harian atlet seleksi 150 org x 2 kl </t>
  </si>
  <si>
    <t>Peralatan pertandingan : 28 set x 1 keg</t>
  </si>
  <si>
    <t>Pemblian Sepatu Kontingen 50 Org x 1 stel</t>
  </si>
  <si>
    <t>Pemblian Tas Besar Kontingen 50 Org x 1 buah</t>
  </si>
  <si>
    <t>Pemblian Tas Punggung Kontingen 50 Org x 1 buah</t>
  </si>
  <si>
    <t>Pemblian Kaos Kaki Kontingen 50 Org x 1 stel</t>
  </si>
  <si>
    <t>Pembelian handuk Kontingen 50 Org x 1 buah</t>
  </si>
  <si>
    <t xml:space="preserve">biaya pembuatan dan pemasangan spanduk 6 tempat x 1 kgt x 1 buah </t>
  </si>
  <si>
    <t xml:space="preserve">pppk Pengiriman 6 Cabor x 1 kgt x 1 kl </t>
  </si>
  <si>
    <t xml:space="preserve">pppk TC 6 Cabor x 1 kgt x 1 kl </t>
  </si>
  <si>
    <t xml:space="preserve">kursi lipat Penglepasan Kontingen 60  bh x 1 hr </t>
  </si>
  <si>
    <t>Sewa peralatan latihan TC Kontingen 6 Cabor x 1 Keg</t>
  </si>
  <si>
    <t xml:space="preserve">rapat koordinasi 25 or x 1 kgt x 7 kl </t>
  </si>
  <si>
    <t xml:space="preserve">konsumsi (makan Snack) seleksi 150 or x 1 kgt x 2 hr </t>
  </si>
  <si>
    <t xml:space="preserve">konsumsi (makan Snack) TC Kontingen  40 or x 1 kgt x 30 hr </t>
  </si>
  <si>
    <t xml:space="preserve">Konsumsi penglepasan Kontingen  50 or x 1 kgt </t>
  </si>
  <si>
    <t xml:space="preserve"> pembelian Trainingspack dan topi Kontingen  65 or x 1 stel</t>
  </si>
  <si>
    <t>Pakaian bertanding atlet 28 or x 2 stel</t>
  </si>
  <si>
    <t xml:space="preserve">pelatih, official dan panitia 22 or x 3 stel </t>
  </si>
  <si>
    <t>Pembelian Tiket Pesawat Kontingen 50 org x 2 pp</t>
  </si>
  <si>
    <t xml:space="preserve">POMNAS 2019  </t>
  </si>
  <si>
    <r>
      <t>             </t>
    </r>
    <r>
      <rPr>
        <b/>
        <i/>
        <sz val="9"/>
        <color theme="1"/>
        <rFont val="Calibri"/>
        <family val="2"/>
        <scheme val="minor"/>
      </rPr>
      <t>Alat Olahraga 15 Lain</t>
    </r>
  </si>
  <si>
    <t>                 Transportasi Dalam Daerah</t>
  </si>
  <si>
    <t>                 Penginapan</t>
  </si>
  <si>
    <t>                 Uang Harian</t>
  </si>
  <si>
    <t xml:space="preserve">pelatih, official dan panitia 90 or x 2 stel </t>
  </si>
  <si>
    <t xml:space="preserve">Angkat Besi 8 or x 1 stel </t>
  </si>
  <si>
    <t xml:space="preserve">bola volipasir pa dan pi 4 or x 2 stel </t>
  </si>
  <si>
    <t xml:space="preserve">Kempo 10 or x 1 stel </t>
  </si>
  <si>
    <t xml:space="preserve">Panjat Tebing 8 or x 2 stel </t>
  </si>
  <si>
    <t xml:space="preserve">baju renang 10 or x 1 stel </t>
  </si>
  <si>
    <t xml:space="preserve">taekwondo 12 or x 1 stel </t>
  </si>
  <si>
    <t xml:space="preserve">tenis lapangan 8 or x 2 stel </t>
  </si>
  <si>
    <t xml:space="preserve">tenis meja 8 or x 2 stel </t>
  </si>
  <si>
    <t xml:space="preserve">bulutangkis 8 or x 2 stel </t>
  </si>
  <si>
    <t xml:space="preserve">bola voli pa dan pi 29 or x 2 stel </t>
  </si>
  <si>
    <t xml:space="preserve">basket pa dan pi 29 or x 2 stel </t>
  </si>
  <si>
    <t xml:space="preserve">konsumsi (makan Snack) seleksi 900 or x 1 kgt x 1 hr </t>
  </si>
  <si>
    <t xml:space="preserve">sewa lap/GOR Seleksi Kontingen 24 unit x 1 kgt x 1 hr </t>
  </si>
  <si>
    <t>Sewa Lapangan/GOR TC Kontingen POPNAS 204 cabor x 6 hari</t>
  </si>
  <si>
    <t xml:space="preserve">uang harian TC Pelatih/official 65 or x 6 hr </t>
  </si>
  <si>
    <t xml:space="preserve">uang harian pengiriman Pelatih/official 65 or x 10 hr </t>
  </si>
  <si>
    <t>masseurKontingen 3 Org x 16 hr</t>
  </si>
  <si>
    <t>dokter Kontingen 1 Org x 16 hr</t>
  </si>
  <si>
    <t xml:space="preserve">honorarium Petugas Seleksi dan wasit/yuri  : 24 cabor x 1 hr x 7 org </t>
  </si>
  <si>
    <t>Penginapan : 7 kamar x 7 hr</t>
  </si>
  <si>
    <t xml:space="preserve"> pembelian Kaos Kontingen  65 or x 1 stel</t>
  </si>
  <si>
    <t xml:space="preserve">mobil TC Kontingen  6 unit x 1 kgt x 6 hr </t>
  </si>
  <si>
    <t xml:space="preserve">sekretariat TC 2 unit x 1 kgt x 6 hr </t>
  </si>
  <si>
    <t>mobil operasional pengiriman 3 unit x 6 hr</t>
  </si>
  <si>
    <t xml:space="preserve">Akomodasi Seleksi :  150 or x 1 kgt x 1 hr </t>
  </si>
  <si>
    <t xml:space="preserve">Akomodasi TC Kontingen PEPARPENAS 50 or x 1 kgt x 6 hr </t>
  </si>
  <si>
    <t>Sewa Lapangan/GOR TC Kontingen PEPARPENAS 6 Cabor x 6 hari</t>
  </si>
  <si>
    <t xml:space="preserve">sewa lap/GOR Seleksi Kontingen 6 Cabor x 1 kgt x 1 hr </t>
  </si>
  <si>
    <t>masseurKontingen 3 Org x 12 hr</t>
  </si>
  <si>
    <t>paramedis Kontingen 1 Org x 12 hr</t>
  </si>
  <si>
    <t xml:space="preserve">uang harian TC atlet 28 or x 6 hr </t>
  </si>
  <si>
    <t xml:space="preserve">uang harian TC Pelatih/official 12 or x 6 hr </t>
  </si>
  <si>
    <t xml:space="preserve">uang harian pengiriman atlet 28 or x 6 hr </t>
  </si>
  <si>
    <t xml:space="preserve">uang harian pengiriman Pelatih/official 12 or x 6 hr </t>
  </si>
  <si>
    <t>Pembelian Tiket Pesawat Kontingen 100 org x 2 pp</t>
  </si>
  <si>
    <t>Penginapan Fullboard kontingen 100 or x 10 hr</t>
  </si>
  <si>
    <t>Monitoring atlet POMNAS 2019  : 14 org x 5 hari</t>
  </si>
  <si>
    <t>Penginapan : 8 kamar x 5 hr</t>
  </si>
  <si>
    <t xml:space="preserve"> pembelian Trainingspack dan topi Kontingen  165 or x 1 stel</t>
  </si>
  <si>
    <t>pembelian Kaos Kontingen  165 or x 1 stel</t>
  </si>
  <si>
    <t xml:space="preserve">pencak silat 17 or x 1 stel </t>
  </si>
  <si>
    <t xml:space="preserve">mobil Pengiriman Kontingen  4 unit x 1 kgt x 2 PP </t>
  </si>
  <si>
    <t xml:space="preserve">            PENGIRIMAN KONTINGEN</t>
  </si>
  <si>
    <r>
      <t>                 </t>
    </r>
    <r>
      <rPr>
        <i/>
        <sz val="9"/>
        <color theme="1"/>
        <rFont val="Calibri"/>
        <family val="2"/>
        <scheme val="minor"/>
      </rPr>
      <t>Uang Harian Atlet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</si>
  <si>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Uang Harian Pelatih</t>
    </r>
  </si>
  <si>
    <t>Pembelian Tiket Pesawat Kontingen 357 org x 2 pp</t>
  </si>
  <si>
    <t xml:space="preserve">Transport Try out 339 x 1 hr </t>
  </si>
  <si>
    <t xml:space="preserve">Uang Harian Try out 339 x 1 hr </t>
  </si>
  <si>
    <t xml:space="preserve">pelatih, official dan panitia 83 or x 2 stel </t>
  </si>
  <si>
    <t xml:space="preserve">Anggar 10 or x 1 stel </t>
  </si>
  <si>
    <t xml:space="preserve">Wushu 10 or x 1 stel </t>
  </si>
  <si>
    <t xml:space="preserve">panahan pa/pi 14 or x 2 stel </t>
  </si>
  <si>
    <t xml:space="preserve">dayung 8 or x 2 stel </t>
  </si>
  <si>
    <t xml:space="preserve">gulat 7 or x 1 stel </t>
  </si>
  <si>
    <t xml:space="preserve">judo 6 or x 1 stel </t>
  </si>
  <si>
    <t xml:space="preserve">pencak silat 21 or x 1 stel </t>
  </si>
  <si>
    <t xml:space="preserve"> pembelian Kaos Kontingen  357 or x 1 stel</t>
  </si>
  <si>
    <t xml:space="preserve"> pembelian Trainingspack dan topi Kontingen  357 or x 1 stel</t>
  </si>
  <si>
    <t xml:space="preserve">Konsumsi penglepasan Kontingen  360 or x 1 kgt </t>
  </si>
  <si>
    <t xml:space="preserve">konsumsi (makan Snack) TC Kontingen  339 or x 1 kgt x 6 hr </t>
  </si>
  <si>
    <t xml:space="preserve">kursi lipat Penglepasan Kontingen 200  bh x 1 hr </t>
  </si>
  <si>
    <t xml:space="preserve">Akomodasi TC Kontingen Popnas 339 or x 1 kgt x 6 hr </t>
  </si>
  <si>
    <t xml:space="preserve">uang harian TC atlet 274 or x 6 hr </t>
  </si>
  <si>
    <t xml:space="preserve">uang harian pengiriman atlet 274 or x 10 hr </t>
  </si>
  <si>
    <t>Pemblian Sepatu Kontingen 360 Org x 1 stel</t>
  </si>
  <si>
    <t>Pemblian Tas Besar Kontingen 360 Org x 1 buah</t>
  </si>
  <si>
    <t>Pemblian Tas Punggung Kontingen 360 Org x 1 buah</t>
  </si>
  <si>
    <t>Pemblian Kaos Kaki Kontingen 360 Org x 1 stel</t>
  </si>
  <si>
    <t>Pembelian handuk Kontingen 360 Org x 1 buah</t>
  </si>
  <si>
    <t xml:space="preserve">                 Dewan Hakim </t>
  </si>
  <si>
    <t>                 Wasit</t>
  </si>
  <si>
    <t>                 Petugas Lapangan</t>
  </si>
  <si>
    <t>                 Ketua Panpel</t>
  </si>
  <si>
    <t>                 Petugas Kebersihan</t>
  </si>
  <si>
    <r>
      <t>                 </t>
    </r>
    <r>
      <rPr>
        <i/>
        <sz val="9"/>
        <color theme="1"/>
        <rFont val="Calibri"/>
        <family val="2"/>
        <scheme val="minor"/>
      </rPr>
      <t>Honor Panitia Pelaksana (50 0rg x 6 kares x 2 hr)</t>
    </r>
  </si>
  <si>
    <r>
      <t>                 </t>
    </r>
    <r>
      <rPr>
        <i/>
        <sz val="9"/>
        <color theme="1"/>
        <rFont val="Calibri"/>
        <family val="2"/>
        <scheme val="minor"/>
      </rPr>
      <t>Kaos+ Topi</t>
    </r>
  </si>
  <si>
    <t>                 Kaos+ Topi</t>
  </si>
  <si>
    <t>RINCIAN RKA SEKSI OPP TAHUN ANGGARAN 2021</t>
  </si>
  <si>
    <t>NO</t>
  </si>
  <si>
    <t>NAMA KEGIATAN</t>
  </si>
  <si>
    <t>LOKASI</t>
  </si>
  <si>
    <t>KEBUTUHAN ANGGARAN</t>
  </si>
  <si>
    <t>SASARAN</t>
  </si>
  <si>
    <t>HASIL YANG DICAPAI</t>
  </si>
  <si>
    <t>POPDA JAWA TENGAH</t>
  </si>
  <si>
    <t>KOTA SEMARANG</t>
  </si>
  <si>
    <t>2450 ATLET PELAJAR</t>
  </si>
  <si>
    <t>PEMBENTUKAN TIM KONTINGEN POPNAS JATENG</t>
  </si>
  <si>
    <t>POPNAS XVI 2021</t>
  </si>
  <si>
    <t>PALEMBANG - SUMSEL</t>
  </si>
  <si>
    <t>357 ORANG</t>
  </si>
  <si>
    <t>PENINGKATAN PRESTASI ATLET PELAJAR</t>
  </si>
  <si>
    <t>PEPARPEDA</t>
  </si>
  <si>
    <t>SURAKARTA</t>
  </si>
  <si>
    <t>650 ORANG</t>
  </si>
  <si>
    <t>PEMBENTUKAN TIM KONTINGEN PEPARPENAS</t>
  </si>
  <si>
    <t>PEPARPENAS 2021</t>
  </si>
  <si>
    <t>50 ORANG</t>
  </si>
  <si>
    <t>PENINGKATAN PRESTASI ATLET DISABOLITAS PELAJAR</t>
  </si>
  <si>
    <t>POPWIL</t>
  </si>
  <si>
    <t>BANJARMASIN - KALSEL</t>
  </si>
  <si>
    <t>165 ATLET &amp; PELATIH</t>
  </si>
  <si>
    <t>MELOLOSKAN ATLET MENGIKUTI POPNAS</t>
  </si>
  <si>
    <t>POMNAS</t>
  </si>
  <si>
    <t>PADANG - SUMBAR</t>
  </si>
  <si>
    <t>PENINGKATAN PRESTASI ATLET MAHASISWA</t>
  </si>
  <si>
    <t>MONEV PON &amp; PEPARNAS</t>
  </si>
  <si>
    <t>PAPUA</t>
  </si>
  <si>
    <t>10 ORANG TIM MONEV</t>
  </si>
  <si>
    <t>EVALUASI HASIL CAPAIAN PON DAN PEPARNAS</t>
  </si>
  <si>
    <t>95 ORANG</t>
  </si>
  <si>
    <t>PSOJP</t>
  </si>
  <si>
    <t>JAWA TENGAH</t>
  </si>
  <si>
    <t>234 ATLET &amp; PELATIH</t>
  </si>
  <si>
    <t>PEMBINAAN ATLET POTENSIAL JAWA TENGAH</t>
  </si>
  <si>
    <t>JUMLAH</t>
  </si>
  <si>
    <t>JADWAL PELAKSANAAN</t>
  </si>
  <si>
    <t>MARET</t>
  </si>
  <si>
    <t>APRIL</t>
  </si>
  <si>
    <t>MEI</t>
  </si>
  <si>
    <t>SEPTEMBER</t>
  </si>
  <si>
    <t>OKTOBER</t>
  </si>
  <si>
    <t>NOVEMBER</t>
  </si>
  <si>
    <t>JANUARI-DESEMBER</t>
  </si>
  <si>
    <t xml:space="preserve">         POPDA 2021 </t>
  </si>
  <si>
    <t xml:space="preserve">             PRA POPDA 2021 </t>
  </si>
  <si>
    <t xml:space="preserve">             POPDA 2021 </t>
  </si>
  <si>
    <t>Semarang,</t>
  </si>
  <si>
    <t xml:space="preserve">POPNAS XVI/2021  </t>
  </si>
  <si>
    <t xml:space="preserve">Honor Panitia Pengadaan Barang/Jasa POPNAS XVI/2021 </t>
  </si>
  <si>
    <t xml:space="preserve">Honor Panitia Pemeriksa Barang/Jasa POPNAS XVI/2021 </t>
  </si>
  <si>
    <t xml:space="preserve"> Belanja ATK  POPNAS XVI/2021   1 paket</t>
  </si>
  <si>
    <t>Premi asuransi kontingen POPNAS XVI/2021 Jateng 419 org</t>
  </si>
  <si>
    <t>Monitoring atlet POPNAS XVI/2021  1 paket</t>
  </si>
  <si>
    <t>Monitoring atlet POPNAS XVI/2021  : 18 org x 10 hari</t>
  </si>
  <si>
    <t>Penginapan : 10 kamar x 9 hr</t>
  </si>
  <si>
    <t xml:space="preserve">foto copy 11.500 lbr x 1 kgt x 1 kl </t>
  </si>
  <si>
    <t xml:space="preserve">PEPARPENAS 2021  </t>
  </si>
  <si>
    <t xml:space="preserve"> Belanja ATK  PEPARPENAS 2021   1 paket</t>
  </si>
  <si>
    <t>Premi asuransi kontingen PEPARPENAS 2021 Jateng 50 org</t>
  </si>
  <si>
    <t>Monitoring atlet PEPARPENAS 2021  1 paket</t>
  </si>
  <si>
    <t>Monitoring atlet PEPARPENAS 2021  : 10 org x 8 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</si>
</sst>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u/>
      <sz val="10"/>
      <color theme="1"/>
      <name val="Tahoma"/>
      <family val="2"/>
    </font>
    <font>
      <b/>
      <i/>
      <sz val="10"/>
      <color rgb="FF000000"/>
      <name val="Tahoma"/>
      <family val="2"/>
    </font>
    <font>
      <i/>
      <sz val="10"/>
      <name val="Tahoma"/>
      <family val="2"/>
    </font>
    <font>
      <b/>
      <u/>
      <sz val="10"/>
      <color rgb="FF000000"/>
      <name val="Tahoma"/>
      <family val="2"/>
    </font>
    <font>
      <i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name val="Calibri"/>
      <family val="2"/>
      <charset val="1"/>
      <scheme val="minor"/>
    </font>
    <font>
      <b/>
      <u/>
      <sz val="10"/>
      <name val="Tahoma"/>
      <family val="2"/>
    </font>
    <font>
      <b/>
      <u/>
      <sz val="11"/>
      <name val="Tahoma"/>
      <family val="2"/>
    </font>
    <font>
      <b/>
      <sz val="10"/>
      <color rgb="FF000000"/>
      <name val="Tahoma"/>
      <family val="2"/>
    </font>
    <font>
      <b/>
      <sz val="13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88">
    <xf numFmtId="0" fontId="0" fillId="0" borderId="0" xfId="0"/>
    <xf numFmtId="0" fontId="3" fillId="0" borderId="12" xfId="3" applyFont="1" applyFill="1" applyBorder="1" applyAlignment="1">
      <alignment horizontal="center"/>
    </xf>
    <xf numFmtId="0" fontId="3" fillId="0" borderId="12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/>
    </xf>
    <xf numFmtId="0" fontId="4" fillId="0" borderId="13" xfId="3" applyFont="1" applyFill="1" applyBorder="1" applyAlignment="1">
      <alignment horizontal="center"/>
    </xf>
    <xf numFmtId="0" fontId="4" fillId="0" borderId="14" xfId="3" applyFont="1" applyFill="1" applyBorder="1"/>
    <xf numFmtId="0" fontId="4" fillId="0" borderId="15" xfId="3" applyFont="1" applyFill="1" applyBorder="1" applyAlignment="1">
      <alignment horizontal="center"/>
    </xf>
    <xf numFmtId="0" fontId="4" fillId="0" borderId="15" xfId="3" applyFont="1" applyFill="1" applyBorder="1"/>
    <xf numFmtId="41" fontId="4" fillId="0" borderId="16" xfId="2" applyFont="1" applyFill="1" applyBorder="1" applyAlignment="1">
      <alignment horizontal="center"/>
    </xf>
    <xf numFmtId="41" fontId="3" fillId="0" borderId="16" xfId="2" applyFont="1" applyFill="1" applyBorder="1" applyAlignment="1">
      <alignment horizontal="center"/>
    </xf>
    <xf numFmtId="0" fontId="6" fillId="0" borderId="17" xfId="3" quotePrefix="1" applyFont="1" applyFill="1" applyBorder="1" applyAlignment="1">
      <alignment horizontal="center" vertical="center"/>
    </xf>
    <xf numFmtId="0" fontId="6" fillId="0" borderId="17" xfId="3" applyFont="1" applyFill="1" applyBorder="1" applyAlignment="1">
      <alignment horizontal="center" vertical="center"/>
    </xf>
    <xf numFmtId="0" fontId="7" fillId="0" borderId="18" xfId="3" applyFont="1" applyFill="1" applyBorder="1" applyAlignment="1">
      <alignment vertical="center" wrapText="1"/>
    </xf>
    <xf numFmtId="0" fontId="6" fillId="0" borderId="19" xfId="3" applyFont="1" applyFill="1" applyBorder="1" applyAlignment="1">
      <alignment horizontal="center"/>
    </xf>
    <xf numFmtId="0" fontId="6" fillId="0" borderId="19" xfId="3" applyFont="1" applyFill="1" applyBorder="1" applyAlignment="1"/>
    <xf numFmtId="41" fontId="6" fillId="0" borderId="17" xfId="2" applyFont="1" applyFill="1" applyBorder="1" applyAlignment="1">
      <alignment horizontal="center" vertical="top"/>
    </xf>
    <xf numFmtId="41" fontId="6" fillId="0" borderId="17" xfId="2" applyFont="1" applyFill="1" applyBorder="1" applyAlignment="1">
      <alignment vertical="top"/>
    </xf>
    <xf numFmtId="41" fontId="7" fillId="0" borderId="17" xfId="2" applyFont="1" applyFill="1" applyBorder="1" applyAlignment="1">
      <alignment horizontal="center" vertical="top"/>
    </xf>
    <xf numFmtId="0" fontId="4" fillId="0" borderId="19" xfId="3" applyFont="1" applyFill="1" applyBorder="1" applyAlignment="1">
      <alignment horizontal="center"/>
    </xf>
    <xf numFmtId="0" fontId="4" fillId="0" borderId="19" xfId="3" applyFont="1" applyFill="1" applyBorder="1" applyAlignment="1"/>
    <xf numFmtId="0" fontId="4" fillId="0" borderId="19" xfId="3" applyFont="1" applyFill="1" applyBorder="1" applyAlignment="1">
      <alignment horizontal="center" vertical="center"/>
    </xf>
    <xf numFmtId="0" fontId="4" fillId="0" borderId="17" xfId="3" quotePrefix="1" applyFont="1" applyFill="1" applyBorder="1" applyAlignment="1">
      <alignment horizontal="center" vertical="top"/>
    </xf>
    <xf numFmtId="0" fontId="4" fillId="0" borderId="24" xfId="0" applyNumberFormat="1" applyFont="1" applyFill="1" applyBorder="1" applyAlignment="1">
      <alignment horizontal="right" wrapText="1"/>
    </xf>
    <xf numFmtId="41" fontId="4" fillId="0" borderId="24" xfId="2" applyFont="1" applyFill="1" applyBorder="1" applyAlignment="1">
      <alignment horizontal="right" wrapText="1"/>
    </xf>
    <xf numFmtId="0" fontId="4" fillId="0" borderId="19" xfId="3" applyFont="1" applyFill="1" applyBorder="1" applyAlignment="1">
      <alignment vertical="center" wrapText="1"/>
    </xf>
    <xf numFmtId="0" fontId="4" fillId="0" borderId="18" xfId="3" applyFont="1" applyFill="1" applyBorder="1" applyAlignment="1">
      <alignment vertical="top"/>
    </xf>
    <xf numFmtId="0" fontId="4" fillId="0" borderId="19" xfId="3" applyFont="1" applyFill="1" applyBorder="1" applyAlignment="1">
      <alignment horizontal="center" vertical="top"/>
    </xf>
    <xf numFmtId="0" fontId="4" fillId="0" borderId="19" xfId="3" applyFont="1" applyFill="1" applyBorder="1" applyAlignment="1">
      <alignment horizontal="left" vertical="top"/>
    </xf>
    <xf numFmtId="41" fontId="4" fillId="0" borderId="17" xfId="2" applyFont="1" applyFill="1" applyBorder="1" applyAlignment="1">
      <alignment vertical="top"/>
    </xf>
    <xf numFmtId="41" fontId="4" fillId="0" borderId="17" xfId="2" applyFont="1" applyFill="1" applyBorder="1" applyAlignment="1">
      <alignment horizontal="center" vertical="top"/>
    </xf>
    <xf numFmtId="0" fontId="6" fillId="0" borderId="17" xfId="3" quotePrefix="1" applyFont="1" applyFill="1" applyBorder="1" applyAlignment="1">
      <alignment horizontal="center" vertical="top"/>
    </xf>
    <xf numFmtId="0" fontId="6" fillId="0" borderId="17" xfId="3" applyFont="1" applyFill="1" applyBorder="1" applyAlignment="1">
      <alignment horizontal="center" vertical="top"/>
    </xf>
    <xf numFmtId="0" fontId="7" fillId="0" borderId="18" xfId="3" applyFont="1" applyFill="1" applyBorder="1" applyAlignment="1">
      <alignment vertical="top"/>
    </xf>
    <xf numFmtId="0" fontId="7" fillId="0" borderId="19" xfId="3" applyFont="1" applyFill="1" applyBorder="1" applyAlignment="1">
      <alignment vertical="top" wrapText="1"/>
    </xf>
    <xf numFmtId="0" fontId="3" fillId="0" borderId="18" xfId="3" applyFont="1" applyFill="1" applyBorder="1" applyAlignment="1">
      <alignment vertical="top" wrapText="1"/>
    </xf>
    <xf numFmtId="0" fontId="3" fillId="0" borderId="19" xfId="3" applyFont="1" applyFill="1" applyBorder="1" applyAlignment="1">
      <alignment vertical="top" wrapText="1"/>
    </xf>
    <xf numFmtId="41" fontId="3" fillId="0" borderId="17" xfId="2" applyFont="1" applyFill="1" applyBorder="1" applyAlignment="1">
      <alignment vertical="top"/>
    </xf>
    <xf numFmtId="41" fontId="3" fillId="0" borderId="17" xfId="2" applyFont="1" applyFill="1" applyBorder="1" applyAlignment="1">
      <alignment horizontal="center" vertical="top"/>
    </xf>
    <xf numFmtId="49" fontId="4" fillId="0" borderId="18" xfId="3" quotePrefix="1" applyNumberFormat="1" applyFont="1" applyFill="1" applyBorder="1" applyAlignment="1">
      <alignment horizontal="left" vertical="top"/>
    </xf>
    <xf numFmtId="0" fontId="7" fillId="0" borderId="18" xfId="3" applyFont="1" applyFill="1" applyBorder="1" applyAlignment="1">
      <alignment vertical="top" wrapText="1"/>
    </xf>
    <xf numFmtId="0" fontId="6" fillId="0" borderId="19" xfId="3" applyFont="1" applyFill="1" applyBorder="1" applyAlignment="1">
      <alignment horizontal="center" vertical="top"/>
    </xf>
    <xf numFmtId="0" fontId="6" fillId="0" borderId="19" xfId="3" applyFont="1" applyFill="1" applyBorder="1" applyAlignment="1">
      <alignment horizontal="left" vertical="top"/>
    </xf>
    <xf numFmtId="0" fontId="6" fillId="0" borderId="19" xfId="3" applyFont="1" applyFill="1" applyBorder="1" applyAlignment="1">
      <alignment vertical="top"/>
    </xf>
    <xf numFmtId="0" fontId="4" fillId="0" borderId="19" xfId="3" applyFont="1" applyFill="1" applyBorder="1" applyAlignment="1">
      <alignment vertical="top" wrapText="1"/>
    </xf>
    <xf numFmtId="0" fontId="4" fillId="0" borderId="19" xfId="3" applyFont="1" applyFill="1" applyBorder="1" applyAlignment="1">
      <alignment horizontal="left" vertical="top" wrapText="1"/>
    </xf>
    <xf numFmtId="0" fontId="4" fillId="0" borderId="19" xfId="3" applyFont="1" applyFill="1" applyBorder="1" applyAlignment="1">
      <alignment horizontal="center" vertical="top" wrapText="1"/>
    </xf>
    <xf numFmtId="0" fontId="4" fillId="0" borderId="18" xfId="3" applyFont="1" applyFill="1" applyBorder="1" applyAlignment="1">
      <alignment horizontal="left" vertical="top"/>
    </xf>
    <xf numFmtId="0" fontId="3" fillId="0" borderId="19" xfId="3" applyFont="1" applyFill="1" applyBorder="1" applyAlignment="1">
      <alignment horizontal="center" vertical="top" wrapText="1"/>
    </xf>
    <xf numFmtId="41" fontId="4" fillId="0" borderId="17" xfId="2" applyFont="1" applyFill="1" applyBorder="1" applyAlignment="1">
      <alignment horizontal="right" vertical="top"/>
    </xf>
    <xf numFmtId="0" fontId="3" fillId="0" borderId="19" xfId="3" applyFont="1" applyFill="1" applyBorder="1" applyAlignment="1">
      <alignment vertical="top"/>
    </xf>
    <xf numFmtId="0" fontId="3" fillId="0" borderId="19" xfId="3" applyFont="1" applyFill="1" applyBorder="1" applyAlignment="1">
      <alignment horizontal="center" vertical="top"/>
    </xf>
    <xf numFmtId="0" fontId="4" fillId="0" borderId="19" xfId="3" applyFont="1" applyFill="1" applyBorder="1" applyAlignment="1">
      <alignment vertical="top"/>
    </xf>
    <xf numFmtId="41" fontId="3" fillId="0" borderId="24" xfId="2" applyFont="1" applyFill="1" applyBorder="1" applyAlignment="1">
      <alignment horizontal="right" wrapText="1"/>
    </xf>
    <xf numFmtId="41" fontId="7" fillId="0" borderId="17" xfId="2" applyFont="1" applyFill="1" applyBorder="1" applyAlignment="1">
      <alignment vertical="top"/>
    </xf>
    <xf numFmtId="0" fontId="4" fillId="0" borderId="25" xfId="3" quotePrefix="1" applyFont="1" applyFill="1" applyBorder="1" applyAlignment="1">
      <alignment horizontal="center" vertical="top"/>
    </xf>
    <xf numFmtId="0" fontId="4" fillId="0" borderId="26" xfId="3" applyFont="1" applyFill="1" applyBorder="1" applyAlignment="1">
      <alignment horizontal="left" vertical="top"/>
    </xf>
    <xf numFmtId="0" fontId="4" fillId="0" borderId="27" xfId="3" applyFont="1" applyFill="1" applyBorder="1" applyAlignment="1">
      <alignment horizontal="center" vertical="top"/>
    </xf>
    <xf numFmtId="41" fontId="4" fillId="0" borderId="21" xfId="2" applyFont="1" applyFill="1" applyBorder="1" applyAlignment="1">
      <alignment vertical="top"/>
    </xf>
    <xf numFmtId="41" fontId="4" fillId="0" borderId="21" xfId="2" applyFont="1" applyFill="1" applyBorder="1" applyAlignment="1">
      <alignment horizontal="center" vertical="top"/>
    </xf>
    <xf numFmtId="0" fontId="3" fillId="0" borderId="1" xfId="3" applyFont="1" applyFill="1" applyBorder="1" applyAlignment="1">
      <alignment vertical="top"/>
    </xf>
    <xf numFmtId="0" fontId="3" fillId="0" borderId="2" xfId="3" applyFont="1" applyFill="1" applyBorder="1" applyAlignment="1">
      <alignment vertical="top"/>
    </xf>
    <xf numFmtId="0" fontId="3" fillId="0" borderId="2" xfId="3" applyFont="1" applyFill="1" applyBorder="1" applyAlignment="1">
      <alignment horizontal="right" vertical="top"/>
    </xf>
    <xf numFmtId="0" fontId="3" fillId="0" borderId="2" xfId="3" applyFont="1" applyFill="1" applyBorder="1" applyAlignment="1">
      <alignment horizontal="center" vertical="top"/>
    </xf>
    <xf numFmtId="43" fontId="3" fillId="0" borderId="12" xfId="3" applyNumberFormat="1" applyFont="1" applyFill="1" applyBorder="1" applyAlignment="1">
      <alignment vertical="top"/>
    </xf>
    <xf numFmtId="43" fontId="3" fillId="0" borderId="12" xfId="3" applyNumberFormat="1" applyFont="1" applyFill="1" applyBorder="1" applyAlignment="1">
      <alignment horizontal="center" vertical="top"/>
    </xf>
    <xf numFmtId="165" fontId="3" fillId="0" borderId="12" xfId="3" applyNumberFormat="1" applyFont="1" applyFill="1" applyBorder="1" applyAlignment="1">
      <alignment vertical="top"/>
    </xf>
    <xf numFmtId="0" fontId="20" fillId="2" borderId="23" xfId="0" applyFont="1" applyFill="1" applyBorder="1" applyAlignment="1">
      <alignment horizontal="center" wrapText="1"/>
    </xf>
    <xf numFmtId="41" fontId="22" fillId="2" borderId="24" xfId="2" applyFont="1" applyFill="1" applyBorder="1" applyAlignment="1">
      <alignment horizontal="right" wrapText="1"/>
    </xf>
    <xf numFmtId="41" fontId="19" fillId="2" borderId="24" xfId="2" applyFont="1" applyFill="1" applyBorder="1" applyAlignment="1">
      <alignment horizontal="center" wrapText="1"/>
    </xf>
    <xf numFmtId="41" fontId="19" fillId="2" borderId="24" xfId="2" applyFont="1" applyFill="1" applyBorder="1" applyAlignment="1">
      <alignment horizontal="right" wrapText="1"/>
    </xf>
    <xf numFmtId="0" fontId="19" fillId="2" borderId="24" xfId="0" applyFont="1" applyFill="1" applyBorder="1" applyAlignment="1">
      <alignment wrapText="1"/>
    </xf>
    <xf numFmtId="41" fontId="23" fillId="2" borderId="24" xfId="2" applyFont="1" applyFill="1" applyBorder="1" applyAlignment="1">
      <alignment horizontal="right" wrapText="1"/>
    </xf>
    <xf numFmtId="41" fontId="22" fillId="2" borderId="24" xfId="2" applyFont="1" applyFill="1" applyBorder="1" applyAlignment="1">
      <alignment horizontal="center" wrapText="1"/>
    </xf>
    <xf numFmtId="3" fontId="20" fillId="2" borderId="23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21" fillId="4" borderId="24" xfId="0" applyFont="1" applyFill="1" applyBorder="1" applyAlignment="1">
      <alignment wrapText="1"/>
    </xf>
    <xf numFmtId="41" fontId="22" fillId="4" borderId="24" xfId="2" applyFont="1" applyFill="1" applyBorder="1" applyAlignment="1">
      <alignment horizontal="right" wrapText="1"/>
    </xf>
    <xf numFmtId="41" fontId="19" fillId="4" borderId="24" xfId="2" applyFont="1" applyFill="1" applyBorder="1" applyAlignment="1">
      <alignment horizontal="center" wrapText="1"/>
    </xf>
    <xf numFmtId="41" fontId="19" fillId="4" borderId="24" xfId="2" applyFont="1" applyFill="1" applyBorder="1" applyAlignment="1">
      <alignment horizontal="right" wrapText="1"/>
    </xf>
    <xf numFmtId="41" fontId="21" fillId="4" borderId="24" xfId="2" applyFont="1" applyFill="1" applyBorder="1" applyAlignment="1">
      <alignment horizontal="right" wrapText="1"/>
    </xf>
    <xf numFmtId="0" fontId="4" fillId="0" borderId="17" xfId="3" quotePrefix="1" applyFont="1" applyFill="1" applyBorder="1" applyAlignment="1">
      <alignment horizontal="center" vertical="center"/>
    </xf>
    <xf numFmtId="0" fontId="4" fillId="0" borderId="19" xfId="3" applyFont="1" applyFill="1" applyBorder="1" applyAlignment="1">
      <alignment horizontal="left" vertical="center" wrapText="1"/>
    </xf>
    <xf numFmtId="0" fontId="4" fillId="0" borderId="19" xfId="3" applyFont="1" applyFill="1" applyBorder="1" applyAlignment="1">
      <alignment horizontal="center" vertical="center" wrapText="1"/>
    </xf>
    <xf numFmtId="164" fontId="4" fillId="0" borderId="24" xfId="0" applyNumberFormat="1" applyFont="1" applyFill="1" applyBorder="1" applyAlignment="1">
      <alignment horizontal="right" wrapText="1"/>
    </xf>
    <xf numFmtId="0" fontId="6" fillId="0" borderId="17" xfId="3" quotePrefix="1" applyFont="1" applyFill="1" applyBorder="1" applyAlignment="1">
      <alignment horizontal="left" vertical="center"/>
    </xf>
    <xf numFmtId="0" fontId="6" fillId="0" borderId="17" xfId="3" applyFont="1" applyFill="1" applyBorder="1" applyAlignment="1">
      <alignment horizontal="left" vertical="center"/>
    </xf>
    <xf numFmtId="0" fontId="4" fillId="0" borderId="17" xfId="3" quotePrefix="1" applyFont="1" applyFill="1" applyBorder="1" applyAlignment="1">
      <alignment horizontal="left" vertical="top"/>
    </xf>
    <xf numFmtId="0" fontId="6" fillId="0" borderId="17" xfId="3" quotePrefix="1" applyFont="1" applyFill="1" applyBorder="1" applyAlignment="1">
      <alignment horizontal="left" vertical="top"/>
    </xf>
    <xf numFmtId="0" fontId="6" fillId="0" borderId="17" xfId="3" applyFont="1" applyFill="1" applyBorder="1" applyAlignment="1">
      <alignment horizontal="left" vertical="top"/>
    </xf>
    <xf numFmtId="0" fontId="19" fillId="3" borderId="24" xfId="0" applyFont="1" applyFill="1" applyBorder="1" applyAlignment="1">
      <alignment wrapText="1"/>
    </xf>
    <xf numFmtId="41" fontId="22" fillId="3" borderId="24" xfId="2" applyFont="1" applyFill="1" applyBorder="1" applyAlignment="1">
      <alignment horizontal="right" wrapText="1"/>
    </xf>
    <xf numFmtId="41" fontId="19" fillId="3" borderId="24" xfId="2" applyFont="1" applyFill="1" applyBorder="1" applyAlignment="1">
      <alignment horizontal="center" wrapText="1"/>
    </xf>
    <xf numFmtId="41" fontId="19" fillId="3" borderId="24" xfId="2" applyFont="1" applyFill="1" applyBorder="1" applyAlignment="1">
      <alignment horizontal="right" wrapText="1"/>
    </xf>
    <xf numFmtId="41" fontId="20" fillId="3" borderId="24" xfId="2" applyFont="1" applyFill="1" applyBorder="1" applyAlignment="1">
      <alignment horizontal="right" wrapText="1"/>
    </xf>
    <xf numFmtId="0" fontId="20" fillId="2" borderId="24" xfId="0" applyFont="1" applyFill="1" applyBorder="1" applyAlignment="1">
      <alignment wrapText="1"/>
    </xf>
    <xf numFmtId="3" fontId="0" fillId="0" borderId="0" xfId="0" applyNumberFormat="1"/>
    <xf numFmtId="41" fontId="0" fillId="0" borderId="0" xfId="0" applyNumberFormat="1"/>
    <xf numFmtId="165" fontId="0" fillId="0" borderId="0" xfId="1" applyNumberFormat="1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165" fontId="0" fillId="0" borderId="12" xfId="1" applyNumberFormat="1" applyFont="1" applyBorder="1" applyAlignment="1">
      <alignment vertical="center"/>
    </xf>
    <xf numFmtId="165" fontId="0" fillId="0" borderId="12" xfId="1" applyNumberFormat="1" applyFont="1" applyBorder="1" applyAlignment="1">
      <alignment horizontal="center" vertical="center"/>
    </xf>
    <xf numFmtId="0" fontId="19" fillId="2" borderId="22" xfId="0" applyFont="1" applyFill="1" applyBorder="1" applyAlignment="1">
      <alignment wrapText="1"/>
    </xf>
    <xf numFmtId="0" fontId="19" fillId="2" borderId="0" xfId="0" applyFont="1" applyFill="1" applyBorder="1" applyAlignment="1">
      <alignment wrapText="1"/>
    </xf>
    <xf numFmtId="0" fontId="21" fillId="2" borderId="0" xfId="0" applyFont="1" applyFill="1" applyAlignment="1">
      <alignment horizontal="center" wrapText="1"/>
    </xf>
    <xf numFmtId="0" fontId="21" fillId="2" borderId="38" xfId="0" applyFont="1" applyFill="1" applyBorder="1" applyAlignment="1">
      <alignment horizontal="center" wrapText="1"/>
    </xf>
    <xf numFmtId="0" fontId="19" fillId="2" borderId="33" xfId="0" applyFont="1" applyFill="1" applyBorder="1" applyAlignment="1">
      <alignment wrapText="1"/>
    </xf>
    <xf numFmtId="0" fontId="19" fillId="2" borderId="34" xfId="0" applyFont="1" applyFill="1" applyBorder="1" applyAlignment="1">
      <alignment wrapText="1"/>
    </xf>
    <xf numFmtId="0" fontId="20" fillId="2" borderId="34" xfId="0" applyFont="1" applyFill="1" applyBorder="1" applyAlignment="1">
      <alignment horizontal="center" wrapText="1"/>
    </xf>
    <xf numFmtId="0" fontId="20" fillId="2" borderId="35" xfId="0" applyFont="1" applyFill="1" applyBorder="1" applyAlignment="1">
      <alignment horizontal="center" wrapText="1"/>
    </xf>
    <xf numFmtId="0" fontId="19" fillId="2" borderId="0" xfId="0" applyFont="1" applyFill="1" applyAlignment="1">
      <alignment wrapText="1"/>
    </xf>
    <xf numFmtId="0" fontId="19" fillId="2" borderId="38" xfId="0" applyFont="1" applyFill="1" applyBorder="1" applyAlignment="1">
      <alignment wrapText="1"/>
    </xf>
    <xf numFmtId="0" fontId="20" fillId="2" borderId="28" xfId="0" applyFont="1" applyFill="1" applyBorder="1" applyAlignment="1">
      <alignment horizontal="right" wrapText="1"/>
    </xf>
    <xf numFmtId="0" fontId="20" fillId="2" borderId="29" xfId="0" applyFont="1" applyFill="1" applyBorder="1" applyAlignment="1">
      <alignment horizontal="right" wrapText="1"/>
    </xf>
    <xf numFmtId="0" fontId="20" fillId="2" borderId="30" xfId="0" applyFont="1" applyFill="1" applyBorder="1" applyAlignment="1">
      <alignment horizontal="right" wrapText="1"/>
    </xf>
    <xf numFmtId="0" fontId="19" fillId="2" borderId="20" xfId="0" applyFont="1" applyFill="1" applyBorder="1" applyAlignment="1">
      <alignment wrapText="1"/>
    </xf>
    <xf numFmtId="0" fontId="19" fillId="2" borderId="31" xfId="0" applyFont="1" applyFill="1" applyBorder="1" applyAlignment="1">
      <alignment wrapText="1"/>
    </xf>
    <xf numFmtId="0" fontId="19" fillId="2" borderId="31" xfId="0" applyFont="1" applyFill="1" applyBorder="1" applyAlignment="1">
      <alignment horizontal="center" wrapText="1"/>
    </xf>
    <xf numFmtId="0" fontId="19" fillId="2" borderId="32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 wrapText="1"/>
    </xf>
    <xf numFmtId="0" fontId="20" fillId="2" borderId="38" xfId="0" applyFont="1" applyFill="1" applyBorder="1" applyAlignment="1">
      <alignment horizontal="center" wrapText="1"/>
    </xf>
    <xf numFmtId="0" fontId="18" fillId="2" borderId="28" xfId="0" applyFont="1" applyFill="1" applyBorder="1" applyAlignment="1">
      <alignment horizontal="center" wrapText="1"/>
    </xf>
    <xf numFmtId="0" fontId="18" fillId="2" borderId="29" xfId="0" applyFont="1" applyFill="1" applyBorder="1" applyAlignment="1">
      <alignment horizontal="center" wrapText="1"/>
    </xf>
    <xf numFmtId="0" fontId="18" fillId="2" borderId="30" xfId="0" applyFont="1" applyFill="1" applyBorder="1" applyAlignment="1">
      <alignment horizontal="center" wrapText="1"/>
    </xf>
    <xf numFmtId="0" fontId="19" fillId="2" borderId="32" xfId="0" applyFont="1" applyFill="1" applyBorder="1" applyAlignment="1">
      <alignment wrapText="1"/>
    </xf>
    <xf numFmtId="0" fontId="19" fillId="2" borderId="35" xfId="0" applyFont="1" applyFill="1" applyBorder="1" applyAlignment="1">
      <alignment wrapText="1"/>
    </xf>
    <xf numFmtId="0" fontId="20" fillId="2" borderId="36" xfId="0" applyFont="1" applyFill="1" applyBorder="1" applyAlignment="1">
      <alignment horizontal="center" wrapText="1"/>
    </xf>
    <xf numFmtId="0" fontId="20" fillId="2" borderId="37" xfId="0" applyFont="1" applyFill="1" applyBorder="1" applyAlignment="1">
      <alignment horizontal="center" wrapText="1"/>
    </xf>
    <xf numFmtId="0" fontId="20" fillId="2" borderId="28" xfId="0" applyFont="1" applyFill="1" applyBorder="1" applyAlignment="1">
      <alignment horizontal="center" wrapText="1"/>
    </xf>
    <xf numFmtId="0" fontId="20" fillId="2" borderId="29" xfId="0" applyFont="1" applyFill="1" applyBorder="1" applyAlignment="1">
      <alignment horizontal="center" wrapText="1"/>
    </xf>
    <xf numFmtId="0" fontId="20" fillId="2" borderId="30" xfId="0" applyFont="1" applyFill="1" applyBorder="1" applyAlignment="1">
      <alignment horizontal="center" wrapText="1"/>
    </xf>
    <xf numFmtId="0" fontId="3" fillId="0" borderId="12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 vertical="center"/>
    </xf>
    <xf numFmtId="0" fontId="3" fillId="0" borderId="8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11" xfId="3" applyFont="1" applyFill="1" applyBorder="1" applyAlignment="1">
      <alignment horizontal="center" vertical="center"/>
    </xf>
    <xf numFmtId="0" fontId="3" fillId="0" borderId="7" xfId="3" applyFont="1" applyFill="1" applyBorder="1" applyAlignment="1">
      <alignment horizontal="center" vertical="center"/>
    </xf>
    <xf numFmtId="0" fontId="3" fillId="0" borderId="12" xfId="3" applyFont="1" applyFill="1" applyBorder="1" applyAlignment="1">
      <alignment horizontal="center"/>
    </xf>
    <xf numFmtId="41" fontId="3" fillId="0" borderId="12" xfId="4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top"/>
    </xf>
    <xf numFmtId="0" fontId="3" fillId="0" borderId="2" xfId="3" applyFont="1" applyFill="1" applyBorder="1" applyAlignment="1">
      <alignment horizontal="center" vertical="top"/>
    </xf>
    <xf numFmtId="0" fontId="3" fillId="0" borderId="3" xfId="3" applyFont="1" applyFill="1" applyBorder="1" applyAlignment="1">
      <alignment horizontal="center" vertical="top"/>
    </xf>
    <xf numFmtId="0" fontId="24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22" fillId="2" borderId="24" xfId="2" applyFont="1" applyFill="1" applyBorder="1" applyAlignment="1">
      <alignment horizontal="right" vertical="center" wrapText="1"/>
    </xf>
    <xf numFmtId="41" fontId="22" fillId="2" borderId="24" xfId="2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left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/>
    </xf>
    <xf numFmtId="0" fontId="3" fillId="0" borderId="17" xfId="3" applyFont="1" applyFill="1" applyBorder="1" applyAlignment="1">
      <alignment horizontal="left" vertical="center" wrapText="1"/>
    </xf>
    <xf numFmtId="0" fontId="3" fillId="0" borderId="17" xfId="3" applyFont="1" applyFill="1" applyBorder="1" applyAlignment="1">
      <alignment horizontal="center" vertical="center" wrapText="1"/>
    </xf>
    <xf numFmtId="0" fontId="3" fillId="0" borderId="17" xfId="3" applyFont="1" applyFill="1" applyBorder="1" applyAlignment="1">
      <alignment horizontal="center"/>
    </xf>
    <xf numFmtId="0" fontId="4" fillId="0" borderId="17" xfId="3" applyFont="1" applyFill="1" applyBorder="1" applyAlignment="1">
      <alignment horizontal="left"/>
    </xf>
    <xf numFmtId="0" fontId="4" fillId="0" borderId="17" xfId="3" applyFont="1" applyFill="1" applyBorder="1" applyAlignment="1">
      <alignment horizontal="center"/>
    </xf>
    <xf numFmtId="0" fontId="4" fillId="0" borderId="17" xfId="3" applyFont="1" applyFill="1" applyBorder="1" applyAlignment="1">
      <alignment horizontal="center"/>
    </xf>
    <xf numFmtId="0" fontId="4" fillId="0" borderId="17" xfId="3" applyFont="1" applyFill="1" applyBorder="1" applyAlignment="1">
      <alignment horizontal="left"/>
    </xf>
    <xf numFmtId="41" fontId="4" fillId="0" borderId="17" xfId="2" applyFont="1" applyFill="1" applyBorder="1" applyAlignment="1">
      <alignment horizontal="center"/>
    </xf>
    <xf numFmtId="49" fontId="4" fillId="0" borderId="17" xfId="0" applyNumberFormat="1" applyFont="1" applyFill="1" applyBorder="1" applyAlignment="1">
      <alignment horizontal="right" wrapText="1"/>
    </xf>
    <xf numFmtId="41" fontId="10" fillId="0" borderId="17" xfId="2" applyFont="1" applyFill="1" applyBorder="1" applyAlignment="1">
      <alignment horizontal="right" wrapText="1"/>
    </xf>
    <xf numFmtId="0" fontId="4" fillId="0" borderId="17" xfId="3" applyFont="1" applyFill="1" applyBorder="1" applyAlignment="1">
      <alignment horizontal="center" vertical="center"/>
    </xf>
    <xf numFmtId="41" fontId="4" fillId="0" borderId="17" xfId="2" applyFont="1" applyFill="1" applyBorder="1" applyAlignment="1">
      <alignment horizontal="right" wrapText="1"/>
    </xf>
    <xf numFmtId="0" fontId="3" fillId="0" borderId="25" xfId="3" applyFont="1" applyFill="1" applyBorder="1" applyAlignment="1">
      <alignment horizontal="left" vertical="top"/>
    </xf>
    <xf numFmtId="43" fontId="3" fillId="0" borderId="25" xfId="3" applyNumberFormat="1" applyFont="1" applyFill="1" applyBorder="1" applyAlignment="1">
      <alignment vertical="top"/>
    </xf>
    <xf numFmtId="0" fontId="4" fillId="0" borderId="39" xfId="3" applyFont="1" applyFill="1" applyBorder="1"/>
    <xf numFmtId="0" fontId="4" fillId="0" borderId="40" xfId="3" applyFont="1" applyFill="1" applyBorder="1" applyAlignment="1">
      <alignment horizontal="center"/>
    </xf>
    <xf numFmtId="0" fontId="4" fillId="0" borderId="40" xfId="3" applyFont="1" applyFill="1" applyBorder="1"/>
    <xf numFmtId="0" fontId="7" fillId="0" borderId="39" xfId="3" applyFont="1" applyFill="1" applyBorder="1" applyAlignment="1">
      <alignment vertical="center" wrapText="1"/>
    </xf>
    <xf numFmtId="0" fontId="6" fillId="0" borderId="40" xfId="3" applyFont="1" applyFill="1" applyBorder="1" applyAlignment="1">
      <alignment horizontal="center"/>
    </xf>
    <xf numFmtId="0" fontId="6" fillId="0" borderId="40" xfId="3" applyFont="1" applyFill="1" applyBorder="1" applyAlignment="1"/>
    <xf numFmtId="0" fontId="4" fillId="0" borderId="40" xfId="3" applyFont="1" applyFill="1" applyBorder="1" applyAlignment="1"/>
    <xf numFmtId="0" fontId="4" fillId="0" borderId="40" xfId="3" applyFont="1" applyFill="1" applyBorder="1" applyAlignment="1">
      <alignment horizontal="center" vertical="center"/>
    </xf>
    <xf numFmtId="0" fontId="4" fillId="0" borderId="40" xfId="3" applyFont="1" applyFill="1" applyBorder="1" applyAlignment="1">
      <alignment vertical="center" wrapText="1"/>
    </xf>
    <xf numFmtId="0" fontId="4" fillId="0" borderId="39" xfId="3" applyFont="1" applyFill="1" applyBorder="1" applyAlignment="1">
      <alignment vertical="top"/>
    </xf>
    <xf numFmtId="0" fontId="4" fillId="0" borderId="40" xfId="3" applyFont="1" applyFill="1" applyBorder="1" applyAlignment="1">
      <alignment horizontal="center" vertical="top"/>
    </xf>
    <xf numFmtId="0" fontId="4" fillId="0" borderId="40" xfId="3" applyFont="1" applyFill="1" applyBorder="1" applyAlignment="1">
      <alignment horizontal="left" vertical="top"/>
    </xf>
    <xf numFmtId="0" fontId="7" fillId="0" borderId="39" xfId="3" applyFont="1" applyFill="1" applyBorder="1" applyAlignment="1">
      <alignment vertical="top"/>
    </xf>
    <xf numFmtId="0" fontId="7" fillId="0" borderId="40" xfId="3" applyFont="1" applyFill="1" applyBorder="1" applyAlignment="1">
      <alignment vertical="top" wrapText="1"/>
    </xf>
    <xf numFmtId="0" fontId="3" fillId="0" borderId="40" xfId="3" applyFont="1" applyFill="1" applyBorder="1" applyAlignment="1">
      <alignment vertical="top" wrapText="1"/>
    </xf>
    <xf numFmtId="49" fontId="4" fillId="0" borderId="39" xfId="3" quotePrefix="1" applyNumberFormat="1" applyFont="1" applyFill="1" applyBorder="1" applyAlignment="1">
      <alignment horizontal="left" vertical="top"/>
    </xf>
    <xf numFmtId="0" fontId="7" fillId="0" borderId="39" xfId="3" applyFont="1" applyFill="1" applyBorder="1" applyAlignment="1">
      <alignment vertical="top" wrapText="1"/>
    </xf>
    <xf numFmtId="0" fontId="6" fillId="0" borderId="40" xfId="3" applyFont="1" applyFill="1" applyBorder="1" applyAlignment="1">
      <alignment horizontal="center" vertical="top"/>
    </xf>
    <xf numFmtId="0" fontId="6" fillId="0" borderId="40" xfId="3" applyFont="1" applyFill="1" applyBorder="1" applyAlignment="1">
      <alignment horizontal="left" vertical="top"/>
    </xf>
    <xf numFmtId="0" fontId="6" fillId="0" borderId="40" xfId="3" applyFont="1" applyFill="1" applyBorder="1" applyAlignment="1">
      <alignment vertical="top"/>
    </xf>
    <xf numFmtId="0" fontId="4" fillId="0" borderId="40" xfId="3" applyFont="1" applyFill="1" applyBorder="1" applyAlignment="1">
      <alignment vertical="top" wrapText="1"/>
    </xf>
    <xf numFmtId="0" fontId="4" fillId="0" borderId="40" xfId="3" applyFont="1" applyFill="1" applyBorder="1" applyAlignment="1">
      <alignment horizontal="left" vertical="top" wrapText="1"/>
    </xf>
    <xf numFmtId="0" fontId="4" fillId="0" borderId="40" xfId="3" applyFont="1" applyFill="1" applyBorder="1" applyAlignment="1">
      <alignment horizontal="center" vertical="top" wrapText="1"/>
    </xf>
    <xf numFmtId="0" fontId="4" fillId="0" borderId="39" xfId="3" applyFont="1" applyFill="1" applyBorder="1" applyAlignment="1">
      <alignment horizontal="left" vertical="top"/>
    </xf>
    <xf numFmtId="0" fontId="4" fillId="0" borderId="40" xfId="3" applyFont="1" applyFill="1" applyBorder="1" applyAlignment="1">
      <alignment vertical="top"/>
    </xf>
    <xf numFmtId="0" fontId="3" fillId="0" borderId="41" xfId="3" applyFont="1" applyFill="1" applyBorder="1" applyAlignment="1">
      <alignment vertical="top"/>
    </xf>
    <xf numFmtId="0" fontId="3" fillId="0" borderId="42" xfId="3" applyFont="1" applyFill="1" applyBorder="1" applyAlignment="1">
      <alignment vertical="top"/>
    </xf>
    <xf numFmtId="0" fontId="3" fillId="0" borderId="42" xfId="3" applyFont="1" applyFill="1" applyBorder="1" applyAlignment="1">
      <alignment horizontal="right" vertical="top"/>
    </xf>
    <xf numFmtId="0" fontId="3" fillId="0" borderId="42" xfId="3" applyFont="1" applyFill="1" applyBorder="1" applyAlignment="1">
      <alignment horizontal="center" vertical="top"/>
    </xf>
    <xf numFmtId="0" fontId="0" fillId="0" borderId="0" xfId="0" applyFill="1"/>
    <xf numFmtId="0" fontId="17" fillId="0" borderId="39" xfId="0" applyFont="1" applyFill="1" applyBorder="1" applyAlignment="1"/>
    <xf numFmtId="0" fontId="3" fillId="0" borderId="39" xfId="0" applyFont="1" applyFill="1" applyBorder="1" applyAlignment="1"/>
    <xf numFmtId="0" fontId="10" fillId="0" borderId="39" xfId="0" applyFont="1" applyFill="1" applyBorder="1" applyAlignment="1"/>
    <xf numFmtId="0" fontId="4" fillId="0" borderId="17" xfId="0" applyFont="1" applyFill="1" applyBorder="1" applyAlignment="1">
      <alignment horizontal="left"/>
    </xf>
    <xf numFmtId="0" fontId="4" fillId="0" borderId="17" xfId="0" quotePrefix="1" applyFont="1" applyFill="1" applyBorder="1" applyAlignment="1">
      <alignment horizontal="left"/>
    </xf>
    <xf numFmtId="0" fontId="11" fillId="0" borderId="39" xfId="0" applyFont="1" applyFill="1" applyBorder="1" applyAlignment="1"/>
    <xf numFmtId="41" fontId="12" fillId="0" borderId="17" xfId="2" applyFont="1" applyFill="1" applyBorder="1" applyAlignment="1">
      <alignment horizontal="right" wrapText="1"/>
    </xf>
    <xf numFmtId="41" fontId="13" fillId="0" borderId="17" xfId="2" applyFont="1" applyFill="1" applyBorder="1" applyAlignment="1">
      <alignment horizontal="center" wrapText="1"/>
    </xf>
    <xf numFmtId="41" fontId="13" fillId="0" borderId="17" xfId="2" applyFont="1" applyFill="1" applyBorder="1" applyAlignment="1">
      <alignment horizontal="right" wrapText="1"/>
    </xf>
    <xf numFmtId="41" fontId="9" fillId="0" borderId="17" xfId="2" applyFont="1" applyFill="1" applyBorder="1" applyAlignment="1">
      <alignment horizontal="right" wrapText="1"/>
    </xf>
    <xf numFmtId="0" fontId="14" fillId="0" borderId="17" xfId="0" applyFont="1" applyFill="1" applyBorder="1" applyAlignment="1">
      <alignment horizontal="left"/>
    </xf>
    <xf numFmtId="0" fontId="14" fillId="0" borderId="17" xfId="0" quotePrefix="1" applyFont="1" applyFill="1" applyBorder="1" applyAlignment="1">
      <alignment horizontal="left"/>
    </xf>
    <xf numFmtId="41" fontId="12" fillId="0" borderId="17" xfId="2" applyFont="1" applyFill="1" applyBorder="1" applyAlignment="1">
      <alignment horizontal="center" wrapText="1"/>
    </xf>
    <xf numFmtId="0" fontId="4" fillId="0" borderId="39" xfId="0" applyNumberFormat="1" applyFont="1" applyFill="1" applyBorder="1" applyAlignment="1"/>
    <xf numFmtId="0" fontId="13" fillId="0" borderId="39" xfId="0" applyFont="1" applyFill="1" applyBorder="1" applyAlignment="1"/>
    <xf numFmtId="41" fontId="11" fillId="0" borderId="17" xfId="2" applyFont="1" applyFill="1" applyBorder="1" applyAlignment="1">
      <alignment horizontal="right" wrapText="1"/>
    </xf>
    <xf numFmtId="0" fontId="12" fillId="0" borderId="39" xfId="0" applyFont="1" applyFill="1" applyBorder="1" applyAlignment="1"/>
    <xf numFmtId="164" fontId="0" fillId="0" borderId="0" xfId="0" applyNumberFormat="1" applyFill="1"/>
    <xf numFmtId="0" fontId="6" fillId="0" borderId="17" xfId="0" applyFont="1" applyFill="1" applyBorder="1" applyAlignment="1">
      <alignment horizontal="left"/>
    </xf>
    <xf numFmtId="0" fontId="6" fillId="0" borderId="17" xfId="0" quotePrefix="1" applyFont="1" applyFill="1" applyBorder="1" applyAlignment="1">
      <alignment horizontal="left"/>
    </xf>
    <xf numFmtId="0" fontId="9" fillId="0" borderId="39" xfId="0" applyFont="1" applyFill="1" applyBorder="1" applyAlignment="1"/>
    <xf numFmtId="0" fontId="16" fillId="0" borderId="39" xfId="0" applyNumberFormat="1" applyFont="1" applyFill="1" applyBorder="1" applyAlignment="1"/>
    <xf numFmtId="0" fontId="16" fillId="0" borderId="40" xfId="0" applyNumberFormat="1" applyFont="1" applyFill="1" applyBorder="1" applyAlignment="1"/>
    <xf numFmtId="0" fontId="7" fillId="0" borderId="17" xfId="0" quotePrefix="1" applyFont="1" applyFill="1" applyBorder="1" applyAlignment="1">
      <alignment horizontal="left"/>
    </xf>
    <xf numFmtId="41" fontId="0" fillId="0" borderId="17" xfId="2" applyFont="1" applyFill="1" applyBorder="1"/>
    <xf numFmtId="165" fontId="0" fillId="0" borderId="0" xfId="0" applyNumberFormat="1" applyFill="1"/>
    <xf numFmtId="0" fontId="0" fillId="0" borderId="4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8" xfId="0" applyFill="1" applyBorder="1"/>
    <xf numFmtId="0" fontId="0" fillId="0" borderId="5" xfId="0" applyFill="1" applyBorder="1"/>
    <xf numFmtId="0" fontId="0" fillId="0" borderId="9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13" fillId="0" borderId="0" xfId="0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17" fillId="0" borderId="1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0" fillId="0" borderId="6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1" xfId="0" applyFill="1" applyBorder="1"/>
    <xf numFmtId="0" fontId="0" fillId="0" borderId="7" xfId="0" applyFill="1" applyBorder="1"/>
    <xf numFmtId="0" fontId="0" fillId="0" borderId="0" xfId="0" applyFill="1" applyAlignment="1">
      <alignment horizontal="left"/>
    </xf>
    <xf numFmtId="0" fontId="8" fillId="4" borderId="39" xfId="0" applyFont="1" applyFill="1" applyBorder="1" applyAlignment="1"/>
    <xf numFmtId="0" fontId="6" fillId="4" borderId="40" xfId="3" applyFont="1" applyFill="1" applyBorder="1" applyAlignment="1">
      <alignment horizontal="center"/>
    </xf>
    <xf numFmtId="0" fontId="6" fillId="4" borderId="40" xfId="3" applyFont="1" applyFill="1" applyBorder="1" applyAlignment="1"/>
    <xf numFmtId="41" fontId="6" fillId="4" borderId="17" xfId="2" applyFont="1" applyFill="1" applyBorder="1" applyAlignment="1">
      <alignment horizontal="center" vertical="top"/>
    </xf>
    <xf numFmtId="41" fontId="6" fillId="4" borderId="17" xfId="2" applyFont="1" applyFill="1" applyBorder="1" applyAlignment="1">
      <alignment vertical="top"/>
    </xf>
    <xf numFmtId="41" fontId="7" fillId="4" borderId="17" xfId="2" applyFont="1" applyFill="1" applyBorder="1" applyAlignment="1">
      <alignment horizontal="center" vertical="top"/>
    </xf>
    <xf numFmtId="0" fontId="15" fillId="4" borderId="39" xfId="0" applyNumberFormat="1" applyFont="1" applyFill="1" applyBorder="1" applyAlignment="1"/>
    <xf numFmtId="0" fontId="4" fillId="4" borderId="40" xfId="3" applyFont="1" applyFill="1" applyBorder="1" applyAlignment="1">
      <alignment horizontal="center" vertical="center"/>
    </xf>
    <xf numFmtId="41" fontId="12" fillId="4" borderId="17" xfId="2" applyFont="1" applyFill="1" applyBorder="1" applyAlignment="1">
      <alignment horizontal="right" wrapText="1"/>
    </xf>
    <xf numFmtId="41" fontId="9" fillId="4" borderId="17" xfId="2" applyFont="1" applyFill="1" applyBorder="1" applyAlignment="1">
      <alignment horizontal="right" wrapText="1"/>
    </xf>
    <xf numFmtId="0" fontId="11" fillId="4" borderId="39" xfId="0" applyFont="1" applyFill="1" applyBorder="1" applyAlignment="1"/>
    <xf numFmtId="41" fontId="13" fillId="4" borderId="17" xfId="2" applyFont="1" applyFill="1" applyBorder="1" applyAlignment="1">
      <alignment horizontal="center" wrapText="1"/>
    </xf>
    <xf numFmtId="41" fontId="13" fillId="4" borderId="17" xfId="2" applyFont="1" applyFill="1" applyBorder="1" applyAlignment="1">
      <alignment horizontal="right" wrapText="1"/>
    </xf>
    <xf numFmtId="0" fontId="3" fillId="4" borderId="39" xfId="3" applyFont="1" applyFill="1" applyBorder="1" applyAlignment="1">
      <alignment vertical="top" wrapText="1"/>
    </xf>
    <xf numFmtId="0" fontId="3" fillId="4" borderId="40" xfId="3" applyFont="1" applyFill="1" applyBorder="1" applyAlignment="1">
      <alignment vertical="top" wrapText="1"/>
    </xf>
    <xf numFmtId="41" fontId="3" fillId="4" borderId="17" xfId="2" applyFont="1" applyFill="1" applyBorder="1" applyAlignment="1">
      <alignment vertical="top"/>
    </xf>
    <xf numFmtId="0" fontId="15" fillId="4" borderId="40" xfId="0" applyNumberFormat="1" applyFont="1" applyFill="1" applyBorder="1" applyAlignment="1">
      <alignment wrapText="1"/>
    </xf>
    <xf numFmtId="0" fontId="4" fillId="4" borderId="40" xfId="3" applyFont="1" applyFill="1" applyBorder="1" applyAlignment="1">
      <alignment horizontal="center" vertical="top"/>
    </xf>
    <xf numFmtId="0" fontId="15" fillId="4" borderId="40" xfId="0" applyNumberFormat="1" applyFont="1" applyFill="1" applyBorder="1" applyAlignment="1"/>
    <xf numFmtId="41" fontId="4" fillId="4" borderId="17" xfId="2" applyFont="1" applyFill="1" applyBorder="1" applyAlignment="1">
      <alignment vertical="top"/>
    </xf>
    <xf numFmtId="0" fontId="4" fillId="4" borderId="40" xfId="3" applyFont="1" applyFill="1" applyBorder="1" applyAlignment="1">
      <alignment horizontal="left" vertical="top"/>
    </xf>
    <xf numFmtId="0" fontId="16" fillId="4" borderId="39" xfId="0" applyNumberFormat="1" applyFont="1" applyFill="1" applyBorder="1" applyAlignment="1">
      <alignment wrapText="1"/>
    </xf>
    <xf numFmtId="0" fontId="16" fillId="4" borderId="40" xfId="0" applyNumberFormat="1" applyFont="1" applyFill="1" applyBorder="1" applyAlignment="1">
      <alignment wrapText="1"/>
    </xf>
    <xf numFmtId="0" fontId="6" fillId="4" borderId="40" xfId="3" applyFont="1" applyFill="1" applyBorder="1" applyAlignment="1">
      <alignment vertical="top"/>
    </xf>
    <xf numFmtId="0" fontId="6" fillId="4" borderId="40" xfId="3" applyFont="1" applyFill="1" applyBorder="1" applyAlignment="1">
      <alignment horizontal="center" vertical="top"/>
    </xf>
    <xf numFmtId="0" fontId="3" fillId="4" borderId="40" xfId="3" applyFont="1" applyFill="1" applyBorder="1" applyAlignment="1">
      <alignment horizontal="center" vertical="top" wrapText="1"/>
    </xf>
    <xf numFmtId="0" fontId="3" fillId="4" borderId="40" xfId="3" applyFont="1" applyFill="1" applyBorder="1" applyAlignment="1">
      <alignment vertical="top"/>
    </xf>
    <xf numFmtId="0" fontId="3" fillId="4" borderId="40" xfId="3" applyFont="1" applyFill="1" applyBorder="1" applyAlignment="1">
      <alignment horizontal="center" vertical="top"/>
    </xf>
    <xf numFmtId="0" fontId="16" fillId="4" borderId="39" xfId="0" applyNumberFormat="1" applyFont="1" applyFill="1" applyBorder="1" applyAlignment="1"/>
    <xf numFmtId="0" fontId="16" fillId="4" borderId="40" xfId="0" applyNumberFormat="1" applyFont="1" applyFill="1" applyBorder="1" applyAlignment="1"/>
    <xf numFmtId="41" fontId="7" fillId="0" borderId="17" xfId="2" applyFont="1" applyFill="1" applyBorder="1" applyAlignment="1">
      <alignment horizontal="center" vertical="center"/>
    </xf>
    <xf numFmtId="41" fontId="4" fillId="0" borderId="17" xfId="2" applyFont="1" applyFill="1" applyBorder="1" applyAlignment="1">
      <alignment horizontal="center" vertical="center"/>
    </xf>
    <xf numFmtId="41" fontId="3" fillId="4" borderId="17" xfId="2" applyFont="1" applyFill="1" applyBorder="1" applyAlignment="1">
      <alignment horizontal="center" vertical="center"/>
    </xf>
    <xf numFmtId="165" fontId="3" fillId="0" borderId="13" xfId="1" applyNumberFormat="1" applyFont="1" applyFill="1" applyBorder="1" applyAlignment="1">
      <alignment horizontal="right" vertical="center" wrapText="1"/>
    </xf>
    <xf numFmtId="165" fontId="3" fillId="0" borderId="17" xfId="1" applyNumberFormat="1" applyFont="1" applyFill="1" applyBorder="1" applyAlignment="1">
      <alignment horizontal="right" vertical="center" wrapText="1"/>
    </xf>
    <xf numFmtId="165" fontId="3" fillId="0" borderId="17" xfId="1" applyNumberFormat="1" applyFont="1" applyFill="1" applyBorder="1" applyAlignment="1">
      <alignment horizontal="right" vertical="center" wrapText="1"/>
    </xf>
    <xf numFmtId="165" fontId="4" fillId="0" borderId="17" xfId="1" applyNumberFormat="1" applyFont="1" applyFill="1" applyBorder="1" applyAlignment="1">
      <alignment horizontal="right" vertical="center"/>
    </xf>
    <xf numFmtId="165" fontId="3" fillId="0" borderId="17" xfId="1" applyNumberFormat="1" applyFont="1" applyFill="1" applyBorder="1" applyAlignment="1">
      <alignment horizontal="right" vertical="center"/>
    </xf>
    <xf numFmtId="165" fontId="7" fillId="0" borderId="17" xfId="1" applyNumberFormat="1" applyFont="1" applyFill="1" applyBorder="1" applyAlignment="1">
      <alignment horizontal="right" vertical="center"/>
    </xf>
    <xf numFmtId="165" fontId="7" fillId="4" borderId="17" xfId="1" applyNumberFormat="1" applyFont="1" applyFill="1" applyBorder="1" applyAlignment="1">
      <alignment horizontal="right" vertical="center"/>
    </xf>
    <xf numFmtId="165" fontId="4" fillId="0" borderId="17" xfId="1" applyNumberFormat="1" applyFont="1" applyFill="1" applyBorder="1" applyAlignment="1">
      <alignment horizontal="right" vertical="center" wrapText="1"/>
    </xf>
    <xf numFmtId="165" fontId="11" fillId="4" borderId="17" xfId="1" applyNumberFormat="1" applyFont="1" applyFill="1" applyBorder="1" applyAlignment="1">
      <alignment horizontal="right" vertical="center" wrapText="1"/>
    </xf>
    <xf numFmtId="165" fontId="3" fillId="4" borderId="17" xfId="1" applyNumberFormat="1" applyFont="1" applyFill="1" applyBorder="1" applyAlignment="1">
      <alignment horizontal="right" vertical="center"/>
    </xf>
    <xf numFmtId="165" fontId="11" fillId="0" borderId="17" xfId="1" applyNumberFormat="1" applyFont="1" applyFill="1" applyBorder="1" applyAlignment="1">
      <alignment horizontal="right" vertical="center" wrapText="1"/>
    </xf>
    <xf numFmtId="165" fontId="3" fillId="0" borderId="25" xfId="1" applyNumberFormat="1" applyFont="1" applyFill="1" applyBorder="1" applyAlignment="1">
      <alignment horizontal="right" vertical="center"/>
    </xf>
    <xf numFmtId="165" fontId="5" fillId="0" borderId="10" xfId="1" applyNumberFormat="1" applyFont="1" applyFill="1" applyBorder="1" applyAlignment="1">
      <alignment horizontal="right" vertical="center"/>
    </xf>
    <xf numFmtId="165" fontId="17" fillId="0" borderId="17" xfId="1" applyNumberFormat="1" applyFont="1" applyFill="1" applyBorder="1" applyAlignment="1">
      <alignment horizontal="right" vertical="center" wrapText="1"/>
    </xf>
    <xf numFmtId="165" fontId="17" fillId="4" borderId="17" xfId="1" applyNumberFormat="1" applyFont="1" applyFill="1" applyBorder="1" applyAlignment="1">
      <alignment horizontal="right" vertical="center" wrapText="1"/>
    </xf>
    <xf numFmtId="165" fontId="13" fillId="0" borderId="17" xfId="1" applyNumberFormat="1" applyFont="1" applyFill="1" applyBorder="1" applyAlignment="1">
      <alignment horizontal="right" vertical="center" wrapText="1"/>
    </xf>
    <xf numFmtId="165" fontId="1" fillId="0" borderId="5" xfId="1" applyNumberFormat="1" applyFont="1" applyFill="1" applyBorder="1" applyAlignment="1">
      <alignment horizontal="right" vertical="center"/>
    </xf>
    <xf numFmtId="165" fontId="1" fillId="0" borderId="7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41" fontId="6" fillId="0" borderId="17" xfId="2" applyFont="1" applyFill="1" applyBorder="1" applyAlignment="1">
      <alignment horizontal="center" vertical="center"/>
    </xf>
    <xf numFmtId="41" fontId="6" fillId="4" borderId="17" xfId="2" applyFont="1" applyFill="1" applyBorder="1" applyAlignment="1">
      <alignment horizontal="center" vertical="center"/>
    </xf>
    <xf numFmtId="41" fontId="13" fillId="0" borderId="17" xfId="2" applyFont="1" applyFill="1" applyBorder="1" applyAlignment="1">
      <alignment horizontal="center" vertical="center" wrapText="1"/>
    </xf>
    <xf numFmtId="41" fontId="12" fillId="4" borderId="17" xfId="2" applyFont="1" applyFill="1" applyBorder="1" applyAlignment="1">
      <alignment horizontal="center" vertical="center" wrapText="1"/>
    </xf>
    <xf numFmtId="41" fontId="12" fillId="0" borderId="17" xfId="2" applyFont="1" applyFill="1" applyBorder="1" applyAlignment="1">
      <alignment horizontal="center" vertical="center" wrapText="1"/>
    </xf>
    <xf numFmtId="41" fontId="13" fillId="4" borderId="17" xfId="2" applyFont="1" applyFill="1" applyBorder="1" applyAlignment="1">
      <alignment horizontal="center" vertical="center" wrapText="1"/>
    </xf>
    <xf numFmtId="41" fontId="4" fillId="4" borderId="17" xfId="2" applyFont="1" applyFill="1" applyBorder="1" applyAlignment="1">
      <alignment horizontal="center" vertical="center"/>
    </xf>
    <xf numFmtId="43" fontId="3" fillId="0" borderId="25" xfId="3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41" fontId="0" fillId="0" borderId="17" xfId="2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3" fillId="0" borderId="17" xfId="1" applyNumberFormat="1" applyFont="1" applyFill="1" applyBorder="1" applyAlignment="1">
      <alignment horizontal="center" vertical="center" wrapText="1"/>
    </xf>
    <xf numFmtId="1" fontId="4" fillId="0" borderId="17" xfId="1" applyNumberFormat="1" applyFont="1" applyFill="1" applyBorder="1" applyAlignment="1">
      <alignment horizontal="center"/>
    </xf>
    <xf numFmtId="1" fontId="6" fillId="0" borderId="17" xfId="1" applyNumberFormat="1" applyFont="1" applyFill="1" applyBorder="1" applyAlignment="1">
      <alignment horizontal="center" vertical="top"/>
    </xf>
    <xf numFmtId="1" fontId="6" fillId="4" borderId="17" xfId="1" applyNumberFormat="1" applyFont="1" applyFill="1" applyBorder="1" applyAlignment="1">
      <alignment horizontal="center" vertical="top"/>
    </xf>
    <xf numFmtId="1" fontId="4" fillId="0" borderId="17" xfId="1" applyNumberFormat="1" applyFont="1" applyFill="1" applyBorder="1" applyAlignment="1">
      <alignment horizontal="center" wrapText="1"/>
    </xf>
    <xf numFmtId="1" fontId="10" fillId="0" borderId="17" xfId="1" applyNumberFormat="1" applyFont="1" applyFill="1" applyBorder="1" applyAlignment="1">
      <alignment horizontal="center" wrapText="1"/>
    </xf>
    <xf numFmtId="1" fontId="12" fillId="0" borderId="17" xfId="1" applyNumberFormat="1" applyFont="1" applyFill="1" applyBorder="1" applyAlignment="1">
      <alignment horizontal="center" wrapText="1"/>
    </xf>
    <xf numFmtId="1" fontId="12" fillId="4" borderId="17" xfId="1" applyNumberFormat="1" applyFont="1" applyFill="1" applyBorder="1" applyAlignment="1">
      <alignment horizontal="center" wrapText="1"/>
    </xf>
    <xf numFmtId="1" fontId="4" fillId="0" borderId="17" xfId="1" applyNumberFormat="1" applyFont="1" applyFill="1" applyBorder="1" applyAlignment="1">
      <alignment horizontal="center" vertical="top"/>
    </xf>
    <xf numFmtId="1" fontId="3" fillId="4" borderId="17" xfId="1" applyNumberFormat="1" applyFont="1" applyFill="1" applyBorder="1" applyAlignment="1">
      <alignment horizontal="center" vertical="top"/>
    </xf>
    <xf numFmtId="1" fontId="4" fillId="4" borderId="17" xfId="1" applyNumberFormat="1" applyFont="1" applyFill="1" applyBorder="1" applyAlignment="1">
      <alignment horizontal="center" vertical="top"/>
    </xf>
    <xf numFmtId="1" fontId="7" fillId="0" borderId="17" xfId="1" applyNumberFormat="1" applyFont="1" applyFill="1" applyBorder="1" applyAlignment="1">
      <alignment horizontal="center" vertical="top"/>
    </xf>
    <xf numFmtId="1" fontId="0" fillId="0" borderId="17" xfId="1" applyNumberFormat="1" applyFont="1" applyFill="1" applyBorder="1" applyAlignment="1">
      <alignment horizontal="center"/>
    </xf>
    <xf numFmtId="1" fontId="3" fillId="0" borderId="25" xfId="1" applyNumberFormat="1" applyFont="1" applyFill="1" applyBorder="1" applyAlignment="1">
      <alignment horizontal="center" vertical="top"/>
    </xf>
    <xf numFmtId="1" fontId="0" fillId="0" borderId="8" xfId="1" applyNumberFormat="1" applyFont="1" applyFill="1" applyBorder="1" applyAlignment="1">
      <alignment horizontal="center"/>
    </xf>
    <xf numFmtId="1" fontId="0" fillId="0" borderId="11" xfId="1" applyNumberFormat="1" applyFont="1" applyFill="1" applyBorder="1" applyAlignment="1">
      <alignment horizontal="center"/>
    </xf>
    <xf numFmtId="1" fontId="0" fillId="0" borderId="0" xfId="1" applyNumberFormat="1" applyFont="1" applyFill="1" applyAlignment="1">
      <alignment horizontal="center"/>
    </xf>
    <xf numFmtId="0" fontId="8" fillId="0" borderId="20" xfId="0" applyFont="1" applyFill="1" applyBorder="1" applyAlignment="1"/>
    <xf numFmtId="0" fontId="9" fillId="0" borderId="18" xfId="0" applyFont="1" applyFill="1" applyBorder="1" applyAlignment="1"/>
    <xf numFmtId="0" fontId="4" fillId="0" borderId="17" xfId="0" applyFont="1" applyFill="1" applyBorder="1" applyAlignment="1">
      <alignment horizontal="center"/>
    </xf>
    <xf numFmtId="0" fontId="4" fillId="0" borderId="17" xfId="0" quotePrefix="1" applyFont="1" applyFill="1" applyBorder="1" applyAlignment="1">
      <alignment horizontal="center"/>
    </xf>
    <xf numFmtId="0" fontId="11" fillId="0" borderId="18" xfId="0" applyFont="1" applyFill="1" applyBorder="1" applyAlignment="1"/>
    <xf numFmtId="0" fontId="4" fillId="0" borderId="22" xfId="0" applyNumberFormat="1" applyFont="1" applyFill="1" applyBorder="1" applyAlignment="1"/>
    <xf numFmtId="0" fontId="12" fillId="0" borderId="18" xfId="0" applyFont="1" applyFill="1" applyBorder="1" applyAlignment="1"/>
    <xf numFmtId="0" fontId="14" fillId="0" borderId="23" xfId="0" applyFont="1" applyFill="1" applyBorder="1"/>
    <xf numFmtId="0" fontId="14" fillId="0" borderId="23" xfId="0" quotePrefix="1" applyFont="1" applyFill="1" applyBorder="1"/>
    <xf numFmtId="0" fontId="15" fillId="0" borderId="22" xfId="0" applyNumberFormat="1" applyFont="1" applyFill="1" applyBorder="1" applyAlignment="1"/>
    <xf numFmtId="0" fontId="13" fillId="0" borderId="18" xfId="0" applyFont="1" applyFill="1" applyBorder="1" applyAlignment="1"/>
    <xf numFmtId="0" fontId="15" fillId="0" borderId="18" xfId="0" applyNumberFormat="1" applyFont="1" applyFill="1" applyBorder="1" applyAlignment="1"/>
    <xf numFmtId="0" fontId="15" fillId="0" borderId="19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/>
    <xf numFmtId="0" fontId="16" fillId="0" borderId="22" xfId="0" applyNumberFormat="1" applyFont="1" applyFill="1" applyBorder="1" applyAlignment="1">
      <alignment wrapText="1"/>
    </xf>
    <xf numFmtId="0" fontId="16" fillId="0" borderId="0" xfId="0" applyNumberFormat="1" applyFont="1" applyFill="1" applyBorder="1" applyAlignment="1">
      <alignment wrapText="1"/>
    </xf>
    <xf numFmtId="0" fontId="14" fillId="0" borderId="17" xfId="0" applyFont="1" applyFill="1" applyBorder="1" applyAlignment="1">
      <alignment horizontal="center"/>
    </xf>
    <xf numFmtId="0" fontId="14" fillId="0" borderId="17" xfId="0" quotePrefix="1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17" xfId="0" quotePrefix="1" applyFont="1" applyFill="1" applyBorder="1" applyAlignment="1">
      <alignment horizontal="center"/>
    </xf>
    <xf numFmtId="0" fontId="16" fillId="0" borderId="22" xfId="0" applyNumberFormat="1" applyFont="1" applyFill="1" applyBorder="1" applyAlignment="1"/>
    <xf numFmtId="0" fontId="16" fillId="0" borderId="0" xfId="0" applyNumberFormat="1" applyFont="1" applyFill="1" applyBorder="1" applyAlignment="1"/>
    <xf numFmtId="0" fontId="7" fillId="0" borderId="17" xfId="0" quotePrefix="1" applyFont="1" applyFill="1" applyBorder="1" applyAlignment="1">
      <alignment horizontal="center"/>
    </xf>
    <xf numFmtId="0" fontId="0" fillId="0" borderId="4" xfId="0" applyFill="1" applyBorder="1"/>
    <xf numFmtId="0" fontId="0" fillId="0" borderId="9" xfId="0" applyFill="1" applyBorder="1"/>
    <xf numFmtId="0" fontId="0" fillId="0" borderId="6" xfId="0" applyFill="1" applyBorder="1"/>
    <xf numFmtId="0" fontId="0" fillId="0" borderId="8" xfId="0" applyFont="1" applyFill="1" applyBorder="1"/>
    <xf numFmtId="0" fontId="0" fillId="0" borderId="0" xfId="0" applyFont="1" applyFill="1" applyBorder="1"/>
    <xf numFmtId="0" fontId="0" fillId="0" borderId="11" xfId="0" applyFont="1" applyFill="1" applyBorder="1"/>
    <xf numFmtId="0" fontId="0" fillId="0" borderId="0" xfId="0" applyFont="1" applyFill="1"/>
    <xf numFmtId="0" fontId="17" fillId="0" borderId="18" xfId="0" applyFont="1" applyFill="1" applyBorder="1" applyAlignment="1"/>
    <xf numFmtId="0" fontId="17" fillId="0" borderId="0" xfId="0" applyFont="1" applyFill="1" applyBorder="1" applyAlignment="1"/>
    <xf numFmtId="0" fontId="7" fillId="4" borderId="18" xfId="3" applyFont="1" applyFill="1" applyBorder="1" applyAlignment="1">
      <alignment vertical="center" wrapText="1"/>
    </xf>
    <xf numFmtId="0" fontId="6" fillId="4" borderId="19" xfId="3" applyFont="1" applyFill="1" applyBorder="1" applyAlignment="1">
      <alignment horizontal="center"/>
    </xf>
    <xf numFmtId="0" fontId="6" fillId="4" borderId="19" xfId="3" applyFont="1" applyFill="1" applyBorder="1" applyAlignment="1"/>
    <xf numFmtId="0" fontId="11" fillId="4" borderId="18" xfId="0" applyFont="1" applyFill="1" applyBorder="1" applyAlignment="1"/>
    <xf numFmtId="0" fontId="4" fillId="4" borderId="19" xfId="3" applyFont="1" applyFill="1" applyBorder="1" applyAlignment="1">
      <alignment horizontal="center"/>
    </xf>
    <xf numFmtId="0" fontId="4" fillId="4" borderId="19" xfId="3" applyFont="1" applyFill="1" applyBorder="1" applyAlignment="1"/>
    <xf numFmtId="0" fontId="7" fillId="4" borderId="18" xfId="3" applyFont="1" applyFill="1" applyBorder="1" applyAlignment="1">
      <alignment vertical="top"/>
    </xf>
    <xf numFmtId="0" fontId="7" fillId="4" borderId="19" xfId="3" applyFont="1" applyFill="1" applyBorder="1" applyAlignment="1">
      <alignment vertical="top" wrapText="1"/>
    </xf>
    <xf numFmtId="0" fontId="7" fillId="4" borderId="18" xfId="3" applyFont="1" applyFill="1" applyBorder="1" applyAlignment="1">
      <alignment vertical="top" wrapText="1"/>
    </xf>
    <xf numFmtId="0" fontId="6" fillId="4" borderId="19" xfId="3" applyFont="1" applyFill="1" applyBorder="1" applyAlignment="1">
      <alignment horizontal="center" vertical="top"/>
    </xf>
    <xf numFmtId="0" fontId="6" fillId="4" borderId="19" xfId="3" applyFont="1" applyFill="1" applyBorder="1" applyAlignment="1">
      <alignment horizontal="left" vertical="top"/>
    </xf>
    <xf numFmtId="0" fontId="4" fillId="0" borderId="12" xfId="3" applyFont="1" applyFill="1" applyBorder="1" applyAlignment="1">
      <alignment horizontal="center" vertical="center"/>
    </xf>
    <xf numFmtId="0" fontId="4" fillId="0" borderId="13" xfId="3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7" xfId="0" quotePrefix="1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14" fillId="0" borderId="23" xfId="0" quotePrefix="1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4" fillId="0" borderId="17" xfId="0" quotePrefix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7" xfId="0" quotePrefix="1" applyFont="1" applyFill="1" applyBorder="1" applyAlignment="1">
      <alignment horizontal="center" vertical="center"/>
    </xf>
    <xf numFmtId="0" fontId="7" fillId="0" borderId="17" xfId="0" quotePrefix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6">
    <cellStyle name="Comma" xfId="1" builtinId="3"/>
    <cellStyle name="Comma [0]" xfId="2" builtinId="6"/>
    <cellStyle name="Comma [0] 3" xfId="4" xr:uid="{00000000-0005-0000-0000-000002000000}"/>
    <cellStyle name="Comma 3" xfId="5" xr:uid="{00000000-0005-0000-0000-000003000000}"/>
    <cellStyle name="Normal" xfId="0" builtinId="0"/>
    <cellStyle name="Normal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2:F181"/>
  <sheetViews>
    <sheetView view="pageBreakPreview" topLeftCell="A172" zoomScale="130" zoomScaleNormal="115" zoomScaleSheetLayoutView="130" workbookViewId="0">
      <selection activeCell="H53" sqref="H53"/>
    </sheetView>
  </sheetViews>
  <sheetFormatPr defaultRowHeight="15" x14ac:dyDescent="0.25"/>
  <cols>
    <col min="1" max="1" width="36.5703125" bestFit="1" customWidth="1"/>
    <col min="2" max="2" width="6.42578125" customWidth="1"/>
    <col min="3" max="3" width="16.7109375" customWidth="1"/>
    <col min="4" max="4" width="12.28515625" customWidth="1"/>
    <col min="5" max="5" width="14.42578125" customWidth="1"/>
    <col min="6" max="6" width="13.85546875" bestFit="1" customWidth="1"/>
  </cols>
  <sheetData>
    <row r="2" spans="1:5" ht="17.25" x14ac:dyDescent="0.3">
      <c r="A2" s="124" t="s">
        <v>143</v>
      </c>
      <c r="B2" s="125"/>
      <c r="C2" s="125"/>
      <c r="D2" s="125"/>
      <c r="E2" s="126"/>
    </row>
    <row r="3" spans="1:5" x14ac:dyDescent="0.25">
      <c r="A3" s="118" t="s">
        <v>144</v>
      </c>
      <c r="B3" s="119"/>
      <c r="C3" s="119"/>
      <c r="D3" s="119"/>
      <c r="E3" s="127"/>
    </row>
    <row r="4" spans="1:5" x14ac:dyDescent="0.25">
      <c r="A4" s="109" t="s">
        <v>145</v>
      </c>
      <c r="B4" s="110"/>
      <c r="C4" s="110"/>
      <c r="D4" s="110"/>
      <c r="E4" s="128"/>
    </row>
    <row r="5" spans="1:5" x14ac:dyDescent="0.25">
      <c r="A5" s="129" t="s">
        <v>5</v>
      </c>
      <c r="B5" s="131" t="s">
        <v>6</v>
      </c>
      <c r="C5" s="132"/>
      <c r="D5" s="133"/>
      <c r="E5" s="129" t="s">
        <v>146</v>
      </c>
    </row>
    <row r="6" spans="1:5" x14ac:dyDescent="0.25">
      <c r="A6" s="130"/>
      <c r="B6" s="66" t="s">
        <v>8</v>
      </c>
      <c r="C6" s="66" t="s">
        <v>9</v>
      </c>
      <c r="D6" s="66" t="s">
        <v>147</v>
      </c>
      <c r="E6" s="130"/>
    </row>
    <row r="7" spans="1:5" x14ac:dyDescent="0.25">
      <c r="A7" s="66">
        <v>1</v>
      </c>
      <c r="B7" s="66">
        <v>2</v>
      </c>
      <c r="C7" s="66">
        <v>3</v>
      </c>
      <c r="D7" s="66">
        <v>4</v>
      </c>
      <c r="E7" s="66" t="s">
        <v>148</v>
      </c>
    </row>
    <row r="8" spans="1:5" x14ac:dyDescent="0.25">
      <c r="A8" s="75" t="s">
        <v>149</v>
      </c>
      <c r="B8" s="76"/>
      <c r="C8" s="77"/>
      <c r="D8" s="78"/>
      <c r="E8" s="79">
        <f>E9</f>
        <v>33000000</v>
      </c>
    </row>
    <row r="9" spans="1:5" x14ac:dyDescent="0.25">
      <c r="A9" s="94" t="s">
        <v>468</v>
      </c>
      <c r="B9" s="67"/>
      <c r="C9" s="68"/>
      <c r="D9" s="69"/>
      <c r="E9" s="71">
        <f>SUM(E10:E11)</f>
        <v>33000000</v>
      </c>
    </row>
    <row r="10" spans="1:5" ht="24.75" x14ac:dyDescent="0.25">
      <c r="A10" s="70" t="s">
        <v>150</v>
      </c>
      <c r="B10" s="67">
        <v>20</v>
      </c>
      <c r="C10" s="72" t="s">
        <v>151</v>
      </c>
      <c r="D10" s="67">
        <v>150000</v>
      </c>
      <c r="E10" s="67">
        <f>B10*D10</f>
        <v>3000000</v>
      </c>
    </row>
    <row r="11" spans="1:5" x14ac:dyDescent="0.25">
      <c r="A11" s="70" t="s">
        <v>152</v>
      </c>
      <c r="B11" s="67">
        <v>200</v>
      </c>
      <c r="C11" s="72" t="s">
        <v>137</v>
      </c>
      <c r="D11" s="67">
        <v>150000</v>
      </c>
      <c r="E11" s="67">
        <f t="shared" ref="E11" si="0">B11*D11</f>
        <v>30000000</v>
      </c>
    </row>
    <row r="12" spans="1:5" x14ac:dyDescent="0.25">
      <c r="A12" s="70"/>
      <c r="B12" s="67"/>
      <c r="C12" s="72"/>
      <c r="D12" s="67"/>
      <c r="E12" s="67"/>
    </row>
    <row r="13" spans="1:5" x14ac:dyDescent="0.25">
      <c r="A13" s="75" t="s">
        <v>29</v>
      </c>
      <c r="B13" s="76"/>
      <c r="C13" s="77"/>
      <c r="D13" s="78"/>
      <c r="E13" s="79">
        <v>0</v>
      </c>
    </row>
    <row r="14" spans="1:5" x14ac:dyDescent="0.25">
      <c r="A14" s="70">
        <v>0</v>
      </c>
      <c r="B14" s="67"/>
      <c r="C14" s="72"/>
      <c r="D14" s="67"/>
      <c r="E14" s="67"/>
    </row>
    <row r="15" spans="1:5" x14ac:dyDescent="0.25">
      <c r="A15" s="75" t="s">
        <v>32</v>
      </c>
      <c r="B15" s="76"/>
      <c r="C15" s="77"/>
      <c r="D15" s="78"/>
      <c r="E15" s="79">
        <f>E16</f>
        <v>5000000</v>
      </c>
    </row>
    <row r="16" spans="1:5" x14ac:dyDescent="0.25">
      <c r="A16" s="94" t="s">
        <v>468</v>
      </c>
      <c r="B16" s="67"/>
      <c r="C16" s="68"/>
      <c r="D16" s="69"/>
      <c r="E16" s="71">
        <f>SUM(E17:E18)</f>
        <v>5000000</v>
      </c>
    </row>
    <row r="17" spans="1:5" x14ac:dyDescent="0.25">
      <c r="A17" s="70" t="s">
        <v>164</v>
      </c>
      <c r="B17" s="67">
        <v>1</v>
      </c>
      <c r="C17" s="72" t="s">
        <v>165</v>
      </c>
      <c r="D17" s="67">
        <v>2000000</v>
      </c>
      <c r="E17" s="67">
        <f t="shared" ref="E17:E18" si="1">B17*D17</f>
        <v>2000000</v>
      </c>
    </row>
    <row r="18" spans="1:5" x14ac:dyDescent="0.25">
      <c r="A18" s="70" t="s">
        <v>162</v>
      </c>
      <c r="B18" s="67">
        <v>1</v>
      </c>
      <c r="C18" s="72" t="s">
        <v>163</v>
      </c>
      <c r="D18" s="67">
        <v>3000000</v>
      </c>
      <c r="E18" s="67">
        <f t="shared" si="1"/>
        <v>3000000</v>
      </c>
    </row>
    <row r="19" spans="1:5" x14ac:dyDescent="0.25">
      <c r="A19" s="70"/>
      <c r="B19" s="67"/>
      <c r="C19" s="72"/>
      <c r="D19" s="67"/>
      <c r="E19" s="67"/>
    </row>
    <row r="20" spans="1:5" x14ac:dyDescent="0.25">
      <c r="A20" s="75" t="s">
        <v>167</v>
      </c>
      <c r="B20" s="76"/>
      <c r="C20" s="77"/>
      <c r="D20" s="78"/>
      <c r="E20" s="79">
        <f>E21</f>
        <v>6185250</v>
      </c>
    </row>
    <row r="21" spans="1:5" x14ac:dyDescent="0.25">
      <c r="A21" s="94" t="s">
        <v>468</v>
      </c>
      <c r="B21" s="67"/>
      <c r="C21" s="68"/>
      <c r="D21" s="69"/>
      <c r="E21" s="71">
        <f>SUM(E22:E26)</f>
        <v>6185250</v>
      </c>
    </row>
    <row r="22" spans="1:5" x14ac:dyDescent="0.25">
      <c r="A22" s="70" t="s">
        <v>168</v>
      </c>
      <c r="B22" s="67">
        <v>50</v>
      </c>
      <c r="C22" s="72" t="s">
        <v>169</v>
      </c>
      <c r="D22" s="67">
        <v>57000</v>
      </c>
      <c r="E22" s="67">
        <f t="shared" ref="E22:E26" si="2">B22*D22</f>
        <v>2850000</v>
      </c>
    </row>
    <row r="23" spans="1:5" x14ac:dyDescent="0.25">
      <c r="A23" s="70" t="s">
        <v>172</v>
      </c>
      <c r="B23" s="67">
        <v>8</v>
      </c>
      <c r="C23" s="72" t="s">
        <v>46</v>
      </c>
      <c r="D23" s="67">
        <v>150000</v>
      </c>
      <c r="E23" s="67">
        <f t="shared" si="2"/>
        <v>1200000</v>
      </c>
    </row>
    <row r="24" spans="1:5" x14ac:dyDescent="0.25">
      <c r="A24" s="70" t="s">
        <v>171</v>
      </c>
      <c r="B24" s="67">
        <v>148</v>
      </c>
      <c r="C24" s="72" t="s">
        <v>46</v>
      </c>
      <c r="D24" s="67">
        <v>10000</v>
      </c>
      <c r="E24" s="67">
        <f t="shared" si="2"/>
        <v>1480000</v>
      </c>
    </row>
    <row r="25" spans="1:5" x14ac:dyDescent="0.25">
      <c r="A25" s="70" t="s">
        <v>173</v>
      </c>
      <c r="B25" s="67">
        <v>500</v>
      </c>
      <c r="C25" s="72" t="s">
        <v>46</v>
      </c>
      <c r="D25" s="67">
        <v>1000</v>
      </c>
      <c r="E25" s="67">
        <f t="shared" si="2"/>
        <v>500000</v>
      </c>
    </row>
    <row r="26" spans="1:5" x14ac:dyDescent="0.25">
      <c r="A26" s="70" t="s">
        <v>174</v>
      </c>
      <c r="B26" s="67">
        <v>9</v>
      </c>
      <c r="C26" s="72" t="s">
        <v>175</v>
      </c>
      <c r="D26" s="67">
        <v>17250</v>
      </c>
      <c r="E26" s="67">
        <f t="shared" si="2"/>
        <v>155250</v>
      </c>
    </row>
    <row r="27" spans="1:5" x14ac:dyDescent="0.25">
      <c r="A27" s="70"/>
      <c r="B27" s="67"/>
      <c r="C27" s="72"/>
      <c r="D27" s="67"/>
      <c r="E27" s="67"/>
    </row>
    <row r="28" spans="1:5" ht="24.75" x14ac:dyDescent="0.25">
      <c r="A28" s="75" t="s">
        <v>179</v>
      </c>
      <c r="B28" s="76"/>
      <c r="C28" s="77"/>
      <c r="D28" s="78"/>
      <c r="E28" s="79">
        <f>E29</f>
        <v>2100000</v>
      </c>
    </row>
    <row r="29" spans="1:5" x14ac:dyDescent="0.25">
      <c r="A29" s="94" t="s">
        <v>468</v>
      </c>
      <c r="B29" s="67"/>
      <c r="C29" s="68"/>
      <c r="D29" s="69"/>
      <c r="E29" s="71">
        <f>SUM(E30:E31)</f>
        <v>2100000</v>
      </c>
    </row>
    <row r="30" spans="1:5" x14ac:dyDescent="0.25">
      <c r="A30" s="70" t="s">
        <v>180</v>
      </c>
      <c r="B30" s="67">
        <v>300</v>
      </c>
      <c r="C30" s="72" t="s">
        <v>170</v>
      </c>
      <c r="D30" s="67">
        <v>6000</v>
      </c>
      <c r="E30" s="67">
        <f t="shared" ref="E30:E31" si="3">B30*D30</f>
        <v>1800000</v>
      </c>
    </row>
    <row r="31" spans="1:5" x14ac:dyDescent="0.25">
      <c r="A31" s="70" t="s">
        <v>181</v>
      </c>
      <c r="B31" s="67">
        <v>100</v>
      </c>
      <c r="C31" s="72" t="s">
        <v>170</v>
      </c>
      <c r="D31" s="67">
        <v>3000</v>
      </c>
      <c r="E31" s="67">
        <f t="shared" si="3"/>
        <v>300000</v>
      </c>
    </row>
    <row r="32" spans="1:5" x14ac:dyDescent="0.25">
      <c r="A32" s="70"/>
      <c r="B32" s="67"/>
      <c r="C32" s="72"/>
      <c r="D32" s="67"/>
      <c r="E32" s="67"/>
    </row>
    <row r="33" spans="1:5" x14ac:dyDescent="0.25">
      <c r="A33" s="75" t="s">
        <v>38</v>
      </c>
      <c r="B33" s="76"/>
      <c r="C33" s="77"/>
      <c r="D33" s="78"/>
      <c r="E33" s="79">
        <f>E34</f>
        <v>103500000</v>
      </c>
    </row>
    <row r="34" spans="1:5" x14ac:dyDescent="0.25">
      <c r="A34" s="94" t="s">
        <v>468</v>
      </c>
      <c r="B34" s="67"/>
      <c r="C34" s="68"/>
      <c r="D34" s="69"/>
      <c r="E34" s="71">
        <f>E35+E37+E39+E41+E43+E45+E47+E49+E51</f>
        <v>103500000</v>
      </c>
    </row>
    <row r="35" spans="1:5" x14ac:dyDescent="0.25">
      <c r="A35" s="70" t="s">
        <v>185</v>
      </c>
      <c r="B35" s="67"/>
      <c r="C35" s="68"/>
      <c r="D35" s="69"/>
      <c r="E35" s="71">
        <f>E36</f>
        <v>5000000</v>
      </c>
    </row>
    <row r="36" spans="1:5" x14ac:dyDescent="0.25">
      <c r="A36" s="70" t="s">
        <v>186</v>
      </c>
      <c r="B36" s="67">
        <v>1</v>
      </c>
      <c r="C36" s="72" t="s">
        <v>187</v>
      </c>
      <c r="D36" s="67">
        <v>5000000</v>
      </c>
      <c r="E36" s="67">
        <f>B36*D36</f>
        <v>5000000</v>
      </c>
    </row>
    <row r="37" spans="1:5" x14ac:dyDescent="0.25">
      <c r="A37" s="70" t="s">
        <v>188</v>
      </c>
      <c r="B37" s="67"/>
      <c r="C37" s="68"/>
      <c r="D37" s="69"/>
      <c r="E37" s="71">
        <f>E38</f>
        <v>12000000</v>
      </c>
    </row>
    <row r="38" spans="1:5" x14ac:dyDescent="0.25">
      <c r="A38" s="70" t="s">
        <v>189</v>
      </c>
      <c r="B38" s="67">
        <v>80</v>
      </c>
      <c r="C38" s="72" t="s">
        <v>190</v>
      </c>
      <c r="D38" s="67">
        <v>150000</v>
      </c>
      <c r="E38" s="67">
        <f>B38*D38</f>
        <v>12000000</v>
      </c>
    </row>
    <row r="39" spans="1:5" x14ac:dyDescent="0.25">
      <c r="A39" s="70" t="s">
        <v>201</v>
      </c>
      <c r="B39" s="67"/>
      <c r="C39" s="68"/>
      <c r="D39" s="69"/>
      <c r="E39" s="71">
        <f>E40</f>
        <v>8000000</v>
      </c>
    </row>
    <row r="40" spans="1:5" ht="24.75" x14ac:dyDescent="0.25">
      <c r="A40" s="70" t="s">
        <v>202</v>
      </c>
      <c r="B40" s="67">
        <v>8</v>
      </c>
      <c r="C40" s="72" t="s">
        <v>170</v>
      </c>
      <c r="D40" s="67">
        <v>1000000</v>
      </c>
      <c r="E40" s="67">
        <f>B40*D40</f>
        <v>8000000</v>
      </c>
    </row>
    <row r="41" spans="1:5" x14ac:dyDescent="0.25">
      <c r="A41" s="70" t="s">
        <v>203</v>
      </c>
      <c r="B41" s="67"/>
      <c r="C41" s="68"/>
      <c r="D41" s="69"/>
      <c r="E41" s="71">
        <f>E42</f>
        <v>5000000</v>
      </c>
    </row>
    <row r="42" spans="1:5" x14ac:dyDescent="0.25">
      <c r="A42" s="70" t="s">
        <v>204</v>
      </c>
      <c r="B42" s="67">
        <v>10</v>
      </c>
      <c r="C42" s="72" t="s">
        <v>178</v>
      </c>
      <c r="D42" s="67">
        <v>500000</v>
      </c>
      <c r="E42" s="67">
        <f>B42*D42</f>
        <v>5000000</v>
      </c>
    </row>
    <row r="43" spans="1:5" x14ac:dyDescent="0.25">
      <c r="A43" s="70" t="s">
        <v>205</v>
      </c>
      <c r="B43" s="67"/>
      <c r="C43" s="68"/>
      <c r="D43" s="69"/>
      <c r="E43" s="71">
        <f>E44</f>
        <v>5000000</v>
      </c>
    </row>
    <row r="44" spans="1:5" x14ac:dyDescent="0.25">
      <c r="A44" s="70" t="s">
        <v>199</v>
      </c>
      <c r="B44" s="67">
        <v>1000</v>
      </c>
      <c r="C44" s="72" t="s">
        <v>200</v>
      </c>
      <c r="D44" s="67">
        <v>5000</v>
      </c>
      <c r="E44" s="67">
        <f>B44*D44</f>
        <v>5000000</v>
      </c>
    </row>
    <row r="45" spans="1:5" x14ac:dyDescent="0.25">
      <c r="A45" s="70" t="s">
        <v>191</v>
      </c>
      <c r="B45" s="67"/>
      <c r="C45" s="68"/>
      <c r="D45" s="69"/>
      <c r="E45" s="71">
        <f>E46</f>
        <v>6000000</v>
      </c>
    </row>
    <row r="46" spans="1:5" ht="36.75" x14ac:dyDescent="0.25">
      <c r="A46" s="70" t="s">
        <v>192</v>
      </c>
      <c r="B46" s="67">
        <v>6</v>
      </c>
      <c r="C46" s="72" t="s">
        <v>170</v>
      </c>
      <c r="D46" s="67">
        <v>1000000</v>
      </c>
      <c r="E46" s="67">
        <f>B46*D46</f>
        <v>6000000</v>
      </c>
    </row>
    <row r="47" spans="1:5" x14ac:dyDescent="0.25">
      <c r="A47" s="70" t="s">
        <v>193</v>
      </c>
      <c r="B47" s="67"/>
      <c r="C47" s="68"/>
      <c r="D47" s="69"/>
      <c r="E47" s="71">
        <f>E48</f>
        <v>10000000</v>
      </c>
    </row>
    <row r="48" spans="1:5" x14ac:dyDescent="0.25">
      <c r="A48" s="70" t="s">
        <v>194</v>
      </c>
      <c r="B48" s="67">
        <v>40</v>
      </c>
      <c r="C48" s="72" t="s">
        <v>170</v>
      </c>
      <c r="D48" s="67">
        <v>250000</v>
      </c>
      <c r="E48" s="67">
        <f>B48*D48</f>
        <v>10000000</v>
      </c>
    </row>
    <row r="49" spans="1:5" x14ac:dyDescent="0.25">
      <c r="A49" s="70" t="s">
        <v>195</v>
      </c>
      <c r="B49" s="67"/>
      <c r="C49" s="68"/>
      <c r="D49" s="69"/>
      <c r="E49" s="71">
        <f>E50</f>
        <v>7500000</v>
      </c>
    </row>
    <row r="50" spans="1:5" x14ac:dyDescent="0.25">
      <c r="A50" s="70" t="s">
        <v>196</v>
      </c>
      <c r="B50" s="67">
        <v>50</v>
      </c>
      <c r="C50" s="72" t="s">
        <v>197</v>
      </c>
      <c r="D50" s="67">
        <v>150000</v>
      </c>
      <c r="E50" s="67">
        <f>B50*D50</f>
        <v>7500000</v>
      </c>
    </row>
    <row r="51" spans="1:5" x14ac:dyDescent="0.25">
      <c r="A51" s="70" t="s">
        <v>339</v>
      </c>
      <c r="B51" s="67">
        <v>15</v>
      </c>
      <c r="C51" s="72" t="s">
        <v>163</v>
      </c>
      <c r="D51" s="67">
        <v>3000000</v>
      </c>
      <c r="E51" s="71">
        <f>B51*D51</f>
        <v>45000000</v>
      </c>
    </row>
    <row r="52" spans="1:5" x14ac:dyDescent="0.25">
      <c r="A52" s="70"/>
      <c r="B52" s="67"/>
      <c r="C52" s="72"/>
      <c r="D52" s="67"/>
      <c r="E52" s="67"/>
    </row>
    <row r="53" spans="1:5" x14ac:dyDescent="0.25">
      <c r="A53" s="75" t="s">
        <v>69</v>
      </c>
      <c r="B53" s="76"/>
      <c r="C53" s="77"/>
      <c r="D53" s="78"/>
      <c r="E53" s="79">
        <f>E54</f>
        <v>21700000</v>
      </c>
    </row>
    <row r="54" spans="1:5" x14ac:dyDescent="0.25">
      <c r="A54" s="94" t="s">
        <v>468</v>
      </c>
      <c r="B54" s="67"/>
      <c r="C54" s="68"/>
      <c r="D54" s="69"/>
      <c r="E54" s="71">
        <f>SUM(E55:E57)</f>
        <v>21700000</v>
      </c>
    </row>
    <row r="55" spans="1:5" x14ac:dyDescent="0.25">
      <c r="A55" s="70" t="s">
        <v>215</v>
      </c>
      <c r="B55" s="67">
        <v>5</v>
      </c>
      <c r="C55" s="72" t="s">
        <v>163</v>
      </c>
      <c r="D55" s="67">
        <v>350000</v>
      </c>
      <c r="E55" s="67">
        <f t="shared" ref="E55:E57" si="4">B55*D55</f>
        <v>1750000</v>
      </c>
    </row>
    <row r="56" spans="1:5" x14ac:dyDescent="0.25">
      <c r="A56" s="70" t="s">
        <v>212</v>
      </c>
      <c r="B56" s="67">
        <v>1</v>
      </c>
      <c r="C56" s="72" t="s">
        <v>213</v>
      </c>
      <c r="D56" s="67">
        <v>2700000</v>
      </c>
      <c r="E56" s="67">
        <f t="shared" si="4"/>
        <v>2700000</v>
      </c>
    </row>
    <row r="57" spans="1:5" x14ac:dyDescent="0.25">
      <c r="A57" s="70" t="s">
        <v>214</v>
      </c>
      <c r="B57" s="67">
        <f>23*3</f>
        <v>69</v>
      </c>
      <c r="C57" s="72" t="s">
        <v>1</v>
      </c>
      <c r="D57" s="67">
        <v>250000</v>
      </c>
      <c r="E57" s="67">
        <f t="shared" si="4"/>
        <v>17250000</v>
      </c>
    </row>
    <row r="58" spans="1:5" x14ac:dyDescent="0.25">
      <c r="A58" s="70"/>
      <c r="B58" s="67"/>
      <c r="C58" s="72"/>
      <c r="D58" s="67"/>
      <c r="E58" s="67"/>
    </row>
    <row r="59" spans="1:5" ht="24.75" x14ac:dyDescent="0.25">
      <c r="A59" s="75" t="s">
        <v>216</v>
      </c>
      <c r="B59" s="76"/>
      <c r="C59" s="77"/>
      <c r="D59" s="78"/>
      <c r="E59" s="79">
        <v>0</v>
      </c>
    </row>
    <row r="60" spans="1:5" x14ac:dyDescent="0.25">
      <c r="A60" s="70"/>
      <c r="B60" s="67"/>
      <c r="C60" s="72"/>
      <c r="D60" s="67"/>
      <c r="E60" s="67"/>
    </row>
    <row r="61" spans="1:5" x14ac:dyDescent="0.25">
      <c r="A61" s="75" t="s">
        <v>217</v>
      </c>
      <c r="B61" s="76"/>
      <c r="C61" s="77"/>
      <c r="D61" s="78"/>
      <c r="E61" s="79">
        <f>E62</f>
        <v>24000000</v>
      </c>
    </row>
    <row r="62" spans="1:5" x14ac:dyDescent="0.25">
      <c r="A62" s="94" t="s">
        <v>468</v>
      </c>
      <c r="B62" s="67"/>
      <c r="C62" s="68"/>
      <c r="D62" s="69"/>
      <c r="E62" s="71">
        <f>E63</f>
        <v>24000000</v>
      </c>
    </row>
    <row r="63" spans="1:5" ht="24.75" x14ac:dyDescent="0.25">
      <c r="A63" s="70" t="s">
        <v>218</v>
      </c>
      <c r="B63" s="67">
        <v>24</v>
      </c>
      <c r="C63" s="72" t="s">
        <v>163</v>
      </c>
      <c r="D63" s="67">
        <v>1000000</v>
      </c>
      <c r="E63" s="67">
        <f>B63*D63</f>
        <v>24000000</v>
      </c>
    </row>
    <row r="64" spans="1:5" x14ac:dyDescent="0.25">
      <c r="A64" s="70"/>
      <c r="B64" s="67"/>
      <c r="C64" s="72"/>
      <c r="D64" s="67"/>
      <c r="E64" s="67"/>
    </row>
    <row r="65" spans="1:5" x14ac:dyDescent="0.25">
      <c r="A65" s="75" t="s">
        <v>82</v>
      </c>
      <c r="B65" s="76"/>
      <c r="C65" s="77"/>
      <c r="D65" s="78"/>
      <c r="E65" s="79">
        <f>E66</f>
        <v>2800000</v>
      </c>
    </row>
    <row r="66" spans="1:5" x14ac:dyDescent="0.25">
      <c r="A66" s="94" t="s">
        <v>468</v>
      </c>
      <c r="B66" s="67"/>
      <c r="C66" s="68"/>
      <c r="D66" s="69"/>
      <c r="E66" s="71">
        <f>E67</f>
        <v>2800000</v>
      </c>
    </row>
    <row r="67" spans="1:5" x14ac:dyDescent="0.25">
      <c r="A67" s="70" t="s">
        <v>219</v>
      </c>
      <c r="B67" s="67">
        <v>140</v>
      </c>
      <c r="C67" s="72" t="s">
        <v>163</v>
      </c>
      <c r="D67" s="67">
        <v>20000</v>
      </c>
      <c r="E67" s="67">
        <f>B67*D67</f>
        <v>2800000</v>
      </c>
    </row>
    <row r="68" spans="1:5" x14ac:dyDescent="0.25">
      <c r="A68" s="70"/>
      <c r="B68" s="67"/>
      <c r="C68" s="72"/>
      <c r="D68" s="67"/>
      <c r="E68" s="67"/>
    </row>
    <row r="69" spans="1:5" x14ac:dyDescent="0.25">
      <c r="A69" s="75" t="s">
        <v>84</v>
      </c>
      <c r="B69" s="76"/>
      <c r="C69" s="77"/>
      <c r="D69" s="78"/>
      <c r="E69" s="79">
        <f>E70</f>
        <v>2000000</v>
      </c>
    </row>
    <row r="70" spans="1:5" x14ac:dyDescent="0.25">
      <c r="A70" s="94" t="s">
        <v>468</v>
      </c>
      <c r="B70" s="67"/>
      <c r="C70" s="68"/>
      <c r="D70" s="69"/>
      <c r="E70" s="71">
        <f>E71</f>
        <v>2000000</v>
      </c>
    </row>
    <row r="71" spans="1:5" x14ac:dyDescent="0.25">
      <c r="A71" s="70" t="s">
        <v>220</v>
      </c>
      <c r="B71" s="67">
        <v>1</v>
      </c>
      <c r="C71" s="72" t="s">
        <v>221</v>
      </c>
      <c r="D71" s="67">
        <v>2000000</v>
      </c>
      <c r="E71" s="67">
        <f>B71*D71</f>
        <v>2000000</v>
      </c>
    </row>
    <row r="72" spans="1:5" x14ac:dyDescent="0.25">
      <c r="A72" s="70"/>
      <c r="B72" s="67"/>
      <c r="C72" s="72"/>
      <c r="D72" s="67"/>
      <c r="E72" s="67"/>
    </row>
    <row r="73" spans="1:5" ht="24.75" x14ac:dyDescent="0.25">
      <c r="A73" s="75" t="s">
        <v>86</v>
      </c>
      <c r="B73" s="76"/>
      <c r="C73" s="77"/>
      <c r="D73" s="78"/>
      <c r="E73" s="79">
        <f>E74</f>
        <v>822600000</v>
      </c>
    </row>
    <row r="74" spans="1:5" x14ac:dyDescent="0.25">
      <c r="A74" s="94" t="s">
        <v>468</v>
      </c>
      <c r="B74" s="67"/>
      <c r="C74" s="68"/>
      <c r="D74" s="69"/>
      <c r="E74" s="71">
        <f>E75+E79</f>
        <v>822600000</v>
      </c>
    </row>
    <row r="75" spans="1:5" x14ac:dyDescent="0.25">
      <c r="A75" s="94" t="s">
        <v>469</v>
      </c>
      <c r="B75" s="67"/>
      <c r="C75" s="68"/>
      <c r="D75" s="69"/>
      <c r="E75" s="71">
        <f>SUM(E76:E77)</f>
        <v>183600000</v>
      </c>
    </row>
    <row r="76" spans="1:5" ht="24.75" x14ac:dyDescent="0.25">
      <c r="A76" s="70" t="s">
        <v>418</v>
      </c>
      <c r="B76" s="67">
        <f>50*6*2</f>
        <v>600</v>
      </c>
      <c r="C76" s="72" t="s">
        <v>137</v>
      </c>
      <c r="D76" s="67">
        <v>250000</v>
      </c>
      <c r="E76" s="67">
        <f>B76*D76</f>
        <v>150000000</v>
      </c>
    </row>
    <row r="77" spans="1:5" ht="24.75" x14ac:dyDescent="0.25">
      <c r="A77" s="70" t="s">
        <v>225</v>
      </c>
      <c r="B77" s="67"/>
      <c r="C77" s="68"/>
      <c r="D77" s="69"/>
      <c r="E77" s="71">
        <f>E78</f>
        <v>33600000</v>
      </c>
    </row>
    <row r="78" spans="1:5" x14ac:dyDescent="0.25">
      <c r="A78" s="70" t="s">
        <v>226</v>
      </c>
      <c r="B78" s="67">
        <f>7*8*6</f>
        <v>336</v>
      </c>
      <c r="C78" s="72" t="s">
        <v>137</v>
      </c>
      <c r="D78" s="67">
        <v>100000</v>
      </c>
      <c r="E78" s="67">
        <f>B78*D78</f>
        <v>33600000</v>
      </c>
    </row>
    <row r="79" spans="1:5" x14ac:dyDescent="0.25">
      <c r="A79" s="94" t="s">
        <v>470</v>
      </c>
      <c r="B79" s="67"/>
      <c r="C79" s="68"/>
      <c r="D79" s="69"/>
      <c r="E79" s="71">
        <f>SUM(E80:E84)</f>
        <v>639000000</v>
      </c>
    </row>
    <row r="80" spans="1:5" x14ac:dyDescent="0.25">
      <c r="A80" s="70" t="s">
        <v>416</v>
      </c>
      <c r="B80" s="67">
        <v>24</v>
      </c>
      <c r="C80" s="72" t="s">
        <v>227</v>
      </c>
      <c r="D80" s="67">
        <v>300000</v>
      </c>
      <c r="E80" s="67">
        <f>B80*D80</f>
        <v>7200000</v>
      </c>
    </row>
    <row r="81" spans="1:5" x14ac:dyDescent="0.25">
      <c r="A81" s="70" t="s">
        <v>413</v>
      </c>
      <c r="B81" s="67">
        <f>45*3</f>
        <v>135</v>
      </c>
      <c r="C81" s="72" t="s">
        <v>227</v>
      </c>
      <c r="D81" s="67">
        <v>300000</v>
      </c>
      <c r="E81" s="67">
        <f>B81*D81</f>
        <v>40500000</v>
      </c>
    </row>
    <row r="82" spans="1:5" x14ac:dyDescent="0.25">
      <c r="A82" s="70" t="s">
        <v>414</v>
      </c>
      <c r="B82" s="67">
        <f>498*3</f>
        <v>1494</v>
      </c>
      <c r="C82" s="72" t="s">
        <v>223</v>
      </c>
      <c r="D82" s="67">
        <v>250000</v>
      </c>
      <c r="E82" s="67">
        <f>B82*D82</f>
        <v>373500000</v>
      </c>
    </row>
    <row r="83" spans="1:5" x14ac:dyDescent="0.25">
      <c r="A83" s="70" t="s">
        <v>415</v>
      </c>
      <c r="B83" s="67">
        <f>460*3</f>
        <v>1380</v>
      </c>
      <c r="C83" s="72" t="s">
        <v>224</v>
      </c>
      <c r="D83" s="67">
        <v>150000</v>
      </c>
      <c r="E83" s="67">
        <f>B83*D83</f>
        <v>207000000</v>
      </c>
    </row>
    <row r="84" spans="1:5" x14ac:dyDescent="0.25">
      <c r="A84" s="70" t="s">
        <v>417</v>
      </c>
      <c r="B84" s="67">
        <f>48*3</f>
        <v>144</v>
      </c>
      <c r="C84" s="72" t="s">
        <v>224</v>
      </c>
      <c r="D84" s="67">
        <v>75000</v>
      </c>
      <c r="E84" s="67">
        <f>B84*D84</f>
        <v>10800000</v>
      </c>
    </row>
    <row r="85" spans="1:5" x14ac:dyDescent="0.25">
      <c r="A85" s="70"/>
      <c r="B85" s="67"/>
      <c r="C85" s="72"/>
      <c r="D85" s="67"/>
      <c r="E85" s="67"/>
    </row>
    <row r="86" spans="1:5" x14ac:dyDescent="0.25">
      <c r="A86" s="75" t="s">
        <v>233</v>
      </c>
      <c r="B86" s="76"/>
      <c r="C86" s="77"/>
      <c r="D86" s="78"/>
      <c r="E86" s="79">
        <v>0</v>
      </c>
    </row>
    <row r="87" spans="1:5" x14ac:dyDescent="0.25">
      <c r="A87" s="70"/>
      <c r="B87" s="67"/>
      <c r="C87" s="72"/>
      <c r="D87" s="67"/>
      <c r="E87" s="67"/>
    </row>
    <row r="88" spans="1:5" x14ac:dyDescent="0.25">
      <c r="A88" s="75" t="s">
        <v>234</v>
      </c>
      <c r="B88" s="76"/>
      <c r="C88" s="77"/>
      <c r="D88" s="78"/>
      <c r="E88" s="79">
        <f>E89</f>
        <v>0</v>
      </c>
    </row>
    <row r="89" spans="1:5" x14ac:dyDescent="0.25">
      <c r="A89" s="70"/>
      <c r="B89" s="67"/>
      <c r="C89" s="72"/>
      <c r="D89" s="67"/>
      <c r="E89" s="67"/>
    </row>
    <row r="90" spans="1:5" x14ac:dyDescent="0.25">
      <c r="A90" s="75" t="s">
        <v>91</v>
      </c>
      <c r="B90" s="76"/>
      <c r="C90" s="77"/>
      <c r="D90" s="78"/>
      <c r="E90" s="79">
        <v>0</v>
      </c>
    </row>
    <row r="91" spans="1:5" x14ac:dyDescent="0.25">
      <c r="A91" s="70"/>
      <c r="B91" s="67"/>
      <c r="C91" s="72"/>
      <c r="D91" s="67"/>
      <c r="E91" s="67"/>
    </row>
    <row r="92" spans="1:5" x14ac:dyDescent="0.25">
      <c r="A92" s="75" t="s">
        <v>94</v>
      </c>
      <c r="B92" s="76"/>
      <c r="C92" s="77"/>
      <c r="D92" s="78"/>
      <c r="E92" s="79">
        <f>E93+E98</f>
        <v>18800000</v>
      </c>
    </row>
    <row r="93" spans="1:5" x14ac:dyDescent="0.25">
      <c r="A93" s="94" t="s">
        <v>468</v>
      </c>
      <c r="B93" s="67"/>
      <c r="C93" s="68"/>
      <c r="D93" s="69"/>
      <c r="E93" s="71">
        <f>SUM(E94:E97)</f>
        <v>8800000</v>
      </c>
    </row>
    <row r="94" spans="1:5" x14ac:dyDescent="0.25">
      <c r="A94" s="70" t="s">
        <v>238</v>
      </c>
      <c r="B94" s="67">
        <v>50</v>
      </c>
      <c r="C94" s="72" t="s">
        <v>239</v>
      </c>
      <c r="D94" s="67">
        <v>20000</v>
      </c>
      <c r="E94" s="67">
        <f t="shared" ref="E94:E97" si="5">B94*D94</f>
        <v>1000000</v>
      </c>
    </row>
    <row r="95" spans="1:5" x14ac:dyDescent="0.25">
      <c r="A95" s="70" t="s">
        <v>240</v>
      </c>
      <c r="B95" s="67">
        <v>200</v>
      </c>
      <c r="C95" s="72" t="s">
        <v>170</v>
      </c>
      <c r="D95" s="67">
        <v>20000</v>
      </c>
      <c r="E95" s="67">
        <f t="shared" si="5"/>
        <v>4000000</v>
      </c>
    </row>
    <row r="96" spans="1:5" x14ac:dyDescent="0.25">
      <c r="A96" s="70" t="s">
        <v>241</v>
      </c>
      <c r="B96" s="67">
        <v>1000</v>
      </c>
      <c r="C96" s="72" t="s">
        <v>98</v>
      </c>
      <c r="D96" s="67">
        <v>3500</v>
      </c>
      <c r="E96" s="67">
        <f t="shared" si="5"/>
        <v>3500000</v>
      </c>
    </row>
    <row r="97" spans="1:5" x14ac:dyDescent="0.25">
      <c r="A97" s="70" t="s">
        <v>243</v>
      </c>
      <c r="B97" s="67">
        <v>10</v>
      </c>
      <c r="C97" s="72" t="s">
        <v>244</v>
      </c>
      <c r="D97" s="67">
        <v>30000</v>
      </c>
      <c r="E97" s="67">
        <f t="shared" si="5"/>
        <v>300000</v>
      </c>
    </row>
    <row r="98" spans="1:5" x14ac:dyDescent="0.25">
      <c r="A98" s="70" t="s">
        <v>242</v>
      </c>
      <c r="B98" s="67"/>
      <c r="C98" s="68"/>
      <c r="D98" s="69"/>
      <c r="E98" s="71">
        <f>E99</f>
        <v>10000000</v>
      </c>
    </row>
    <row r="99" spans="1:5" x14ac:dyDescent="0.25">
      <c r="A99" s="70" t="s">
        <v>245</v>
      </c>
      <c r="B99" s="67">
        <v>2000</v>
      </c>
      <c r="C99" s="72" t="s">
        <v>170</v>
      </c>
      <c r="D99" s="67">
        <v>5000</v>
      </c>
      <c r="E99" s="67">
        <f>B99*D99</f>
        <v>10000000</v>
      </c>
    </row>
    <row r="100" spans="1:5" x14ac:dyDescent="0.25">
      <c r="A100" s="70"/>
      <c r="B100" s="67"/>
      <c r="C100" s="72"/>
      <c r="D100" s="67"/>
      <c r="E100" s="67"/>
    </row>
    <row r="101" spans="1:5" x14ac:dyDescent="0.25">
      <c r="A101" s="75" t="s">
        <v>96</v>
      </c>
      <c r="B101" s="76"/>
      <c r="C101" s="77"/>
      <c r="D101" s="78"/>
      <c r="E101" s="79">
        <f>E102</f>
        <v>2000000</v>
      </c>
    </row>
    <row r="102" spans="1:5" x14ac:dyDescent="0.25">
      <c r="A102" s="94" t="s">
        <v>468</v>
      </c>
      <c r="B102" s="67"/>
      <c r="C102" s="68"/>
      <c r="D102" s="69"/>
      <c r="E102" s="71">
        <f>E103</f>
        <v>2000000</v>
      </c>
    </row>
    <row r="103" spans="1:5" x14ac:dyDescent="0.25">
      <c r="A103" s="70" t="s">
        <v>246</v>
      </c>
      <c r="B103" s="67">
        <v>10000</v>
      </c>
      <c r="C103" s="72" t="s">
        <v>198</v>
      </c>
      <c r="D103" s="67" t="s">
        <v>247</v>
      </c>
      <c r="E103" s="67">
        <f>B103*D103</f>
        <v>2000000</v>
      </c>
    </row>
    <row r="104" spans="1:5" x14ac:dyDescent="0.25">
      <c r="A104" s="70"/>
      <c r="B104" s="67"/>
      <c r="C104" s="72"/>
      <c r="D104" s="67"/>
      <c r="E104" s="67"/>
    </row>
    <row r="105" spans="1:5" x14ac:dyDescent="0.25">
      <c r="A105" s="75" t="s">
        <v>100</v>
      </c>
      <c r="B105" s="76"/>
      <c r="C105" s="77"/>
      <c r="D105" s="78"/>
      <c r="E105" s="79">
        <f>E106</f>
        <v>132000000</v>
      </c>
    </row>
    <row r="106" spans="1:5" x14ac:dyDescent="0.25">
      <c r="A106" s="94" t="s">
        <v>468</v>
      </c>
      <c r="B106" s="67"/>
      <c r="C106" s="68"/>
      <c r="D106" s="69"/>
      <c r="E106" s="71">
        <f>E107</f>
        <v>132000000</v>
      </c>
    </row>
    <row r="107" spans="1:5" ht="72.75" x14ac:dyDescent="0.25">
      <c r="A107" s="70" t="s">
        <v>249</v>
      </c>
      <c r="B107" s="149">
        <v>24</v>
      </c>
      <c r="C107" s="150" t="s">
        <v>163</v>
      </c>
      <c r="D107" s="149">
        <v>5500000</v>
      </c>
      <c r="E107" s="149">
        <f>B107*D107</f>
        <v>132000000</v>
      </c>
    </row>
    <row r="108" spans="1:5" x14ac:dyDescent="0.25">
      <c r="A108" s="70"/>
      <c r="B108" s="67"/>
      <c r="C108" s="72"/>
      <c r="D108" s="67"/>
      <c r="E108" s="67"/>
    </row>
    <row r="109" spans="1:5" x14ac:dyDescent="0.25">
      <c r="A109" s="75" t="s">
        <v>102</v>
      </c>
      <c r="B109" s="76"/>
      <c r="C109" s="77"/>
      <c r="D109" s="78"/>
      <c r="E109" s="79">
        <f>E110</f>
        <v>588000000</v>
      </c>
    </row>
    <row r="110" spans="1:5" x14ac:dyDescent="0.25">
      <c r="A110" s="94" t="s">
        <v>468</v>
      </c>
      <c r="B110" s="67"/>
      <c r="C110" s="68"/>
      <c r="D110" s="69"/>
      <c r="E110" s="71">
        <f>SUM(E111:E112)</f>
        <v>588000000</v>
      </c>
    </row>
    <row r="111" spans="1:5" x14ac:dyDescent="0.25">
      <c r="A111" s="70" t="s">
        <v>252</v>
      </c>
      <c r="B111" s="67">
        <f>2300*3</f>
        <v>6900</v>
      </c>
      <c r="C111" s="72" t="s">
        <v>137</v>
      </c>
      <c r="D111" s="67">
        <v>80000</v>
      </c>
      <c r="E111" s="67">
        <f t="shared" ref="E111:E112" si="6">B111*D111</f>
        <v>552000000</v>
      </c>
    </row>
    <row r="112" spans="1:5" x14ac:dyDescent="0.25">
      <c r="A112" s="70" t="s">
        <v>252</v>
      </c>
      <c r="B112" s="67">
        <v>450</v>
      </c>
      <c r="C112" s="72" t="s">
        <v>137</v>
      </c>
      <c r="D112" s="67">
        <v>80000</v>
      </c>
      <c r="E112" s="67">
        <f t="shared" si="6"/>
        <v>36000000</v>
      </c>
    </row>
    <row r="113" spans="1:5" x14ac:dyDescent="0.25">
      <c r="A113" s="70"/>
      <c r="B113" s="67"/>
      <c r="C113" s="72"/>
      <c r="D113" s="67"/>
      <c r="E113" s="67"/>
    </row>
    <row r="114" spans="1:5" x14ac:dyDescent="0.25">
      <c r="A114" s="75" t="s">
        <v>106</v>
      </c>
      <c r="B114" s="76"/>
      <c r="C114" s="77"/>
      <c r="D114" s="78"/>
      <c r="E114" s="79">
        <f>E115</f>
        <v>15000000</v>
      </c>
    </row>
    <row r="115" spans="1:5" x14ac:dyDescent="0.25">
      <c r="A115" s="94" t="s">
        <v>468</v>
      </c>
      <c r="B115" s="67"/>
      <c r="C115" s="68"/>
      <c r="D115" s="69"/>
      <c r="E115" s="71">
        <f>SUM(E116:E119)</f>
        <v>15000000</v>
      </c>
    </row>
    <row r="116" spans="1:5" x14ac:dyDescent="0.25">
      <c r="A116" s="70" t="s">
        <v>259</v>
      </c>
      <c r="B116" s="67">
        <v>5</v>
      </c>
      <c r="C116" s="72" t="s">
        <v>211</v>
      </c>
      <c r="D116" s="67">
        <v>400000</v>
      </c>
      <c r="E116" s="67">
        <f t="shared" ref="E116:E119" si="7">B116*D116</f>
        <v>2000000</v>
      </c>
    </row>
    <row r="117" spans="1:5" x14ac:dyDescent="0.25">
      <c r="A117" s="70" t="s">
        <v>259</v>
      </c>
      <c r="B117" s="67">
        <v>4</v>
      </c>
      <c r="C117" s="72" t="s">
        <v>211</v>
      </c>
      <c r="D117" s="67">
        <v>400000</v>
      </c>
      <c r="E117" s="67">
        <f t="shared" si="7"/>
        <v>1600000</v>
      </c>
    </row>
    <row r="118" spans="1:5" x14ac:dyDescent="0.25">
      <c r="A118" s="70" t="s">
        <v>255</v>
      </c>
      <c r="B118" s="67">
        <v>4</v>
      </c>
      <c r="C118" s="72" t="s">
        <v>256</v>
      </c>
      <c r="D118" s="67">
        <v>350000</v>
      </c>
      <c r="E118" s="67">
        <f t="shared" si="7"/>
        <v>1400000</v>
      </c>
    </row>
    <row r="119" spans="1:5" x14ac:dyDescent="0.25">
      <c r="A119" s="70" t="s">
        <v>257</v>
      </c>
      <c r="B119" s="67">
        <v>20</v>
      </c>
      <c r="C119" s="72" t="s">
        <v>258</v>
      </c>
      <c r="D119" s="67">
        <v>500000</v>
      </c>
      <c r="E119" s="67">
        <f t="shared" si="7"/>
        <v>10000000</v>
      </c>
    </row>
    <row r="120" spans="1:5" x14ac:dyDescent="0.25">
      <c r="A120" s="70"/>
      <c r="B120" s="67"/>
      <c r="C120" s="72"/>
      <c r="D120" s="67"/>
      <c r="E120" s="67"/>
    </row>
    <row r="121" spans="1:5" x14ac:dyDescent="0.25">
      <c r="A121" s="75" t="s">
        <v>113</v>
      </c>
      <c r="B121" s="76"/>
      <c r="C121" s="77"/>
      <c r="D121" s="78"/>
      <c r="E121" s="79">
        <f>E122</f>
        <v>14400000</v>
      </c>
    </row>
    <row r="122" spans="1:5" x14ac:dyDescent="0.25">
      <c r="A122" s="94" t="s">
        <v>468</v>
      </c>
      <c r="B122" s="67"/>
      <c r="C122" s="68"/>
      <c r="D122" s="69"/>
      <c r="E122" s="71">
        <f>SUM(E123:E124)</f>
        <v>14400000</v>
      </c>
    </row>
    <row r="123" spans="1:5" x14ac:dyDescent="0.25">
      <c r="A123" s="70" t="s">
        <v>268</v>
      </c>
      <c r="B123" s="67">
        <f>24*3*20</f>
        <v>1440</v>
      </c>
      <c r="C123" s="72" t="s">
        <v>269</v>
      </c>
      <c r="D123" s="67">
        <v>7000</v>
      </c>
      <c r="E123" s="67">
        <f t="shared" ref="E123:E124" si="8">B123*D123</f>
        <v>10080000</v>
      </c>
    </row>
    <row r="124" spans="1:5" x14ac:dyDescent="0.25">
      <c r="A124" s="70" t="s">
        <v>270</v>
      </c>
      <c r="B124" s="67">
        <f>24*5*3</f>
        <v>360</v>
      </c>
      <c r="C124" s="72" t="s">
        <v>68</v>
      </c>
      <c r="D124" s="67">
        <v>12000</v>
      </c>
      <c r="E124" s="67">
        <f t="shared" si="8"/>
        <v>4320000</v>
      </c>
    </row>
    <row r="125" spans="1:5" x14ac:dyDescent="0.25">
      <c r="A125" s="70"/>
      <c r="B125" s="67"/>
      <c r="C125" s="72"/>
      <c r="D125" s="67"/>
      <c r="E125" s="67"/>
    </row>
    <row r="126" spans="1:5" x14ac:dyDescent="0.25">
      <c r="A126" s="75" t="s">
        <v>271</v>
      </c>
      <c r="B126" s="76"/>
      <c r="C126" s="77"/>
      <c r="D126" s="78"/>
      <c r="E126" s="79">
        <f>E127</f>
        <v>1000000</v>
      </c>
    </row>
    <row r="127" spans="1:5" x14ac:dyDescent="0.25">
      <c r="A127" s="94" t="s">
        <v>468</v>
      </c>
      <c r="B127" s="67"/>
      <c r="C127" s="68"/>
      <c r="D127" s="69"/>
      <c r="E127" s="71">
        <f>E128</f>
        <v>1000000</v>
      </c>
    </row>
    <row r="128" spans="1:5" x14ac:dyDescent="0.25">
      <c r="A128" s="70" t="s">
        <v>272</v>
      </c>
      <c r="B128" s="67">
        <v>1</v>
      </c>
      <c r="C128" s="72" t="s">
        <v>273</v>
      </c>
      <c r="D128" s="67">
        <v>1000000</v>
      </c>
      <c r="E128" s="67">
        <f>B128*D128</f>
        <v>1000000</v>
      </c>
    </row>
    <row r="129" spans="1:5" x14ac:dyDescent="0.25">
      <c r="A129" s="70"/>
      <c r="B129" s="67"/>
      <c r="C129" s="72"/>
      <c r="D129" s="67"/>
      <c r="E129" s="67"/>
    </row>
    <row r="130" spans="1:5" x14ac:dyDescent="0.25">
      <c r="A130" s="75" t="s">
        <v>114</v>
      </c>
      <c r="B130" s="76"/>
      <c r="C130" s="77"/>
      <c r="D130" s="78"/>
      <c r="E130" s="79">
        <f>E131</f>
        <v>24000000</v>
      </c>
    </row>
    <row r="131" spans="1:5" x14ac:dyDescent="0.25">
      <c r="A131" s="94" t="s">
        <v>468</v>
      </c>
      <c r="B131" s="67"/>
      <c r="C131" s="68"/>
      <c r="D131" s="69"/>
      <c r="E131" s="71">
        <f>E132</f>
        <v>24000000</v>
      </c>
    </row>
    <row r="132" spans="1:5" x14ac:dyDescent="0.25">
      <c r="A132" s="70" t="s">
        <v>274</v>
      </c>
      <c r="B132" s="67">
        <v>24</v>
      </c>
      <c r="C132" s="72" t="s">
        <v>56</v>
      </c>
      <c r="D132" s="67">
        <v>1000000</v>
      </c>
      <c r="E132" s="67">
        <f>B132*D132</f>
        <v>24000000</v>
      </c>
    </row>
    <row r="133" spans="1:5" x14ac:dyDescent="0.25">
      <c r="A133" s="70"/>
      <c r="B133" s="67"/>
      <c r="C133" s="72"/>
      <c r="D133" s="67"/>
      <c r="E133" s="67"/>
    </row>
    <row r="134" spans="1:5" x14ac:dyDescent="0.25">
      <c r="A134" s="75" t="s">
        <v>117</v>
      </c>
      <c r="B134" s="76"/>
      <c r="C134" s="77"/>
      <c r="D134" s="78"/>
      <c r="E134" s="79">
        <f>E135</f>
        <v>36000000</v>
      </c>
    </row>
    <row r="135" spans="1:5" x14ac:dyDescent="0.25">
      <c r="A135" s="94" t="s">
        <v>468</v>
      </c>
      <c r="B135" s="67"/>
      <c r="C135" s="68"/>
      <c r="D135" s="69"/>
      <c r="E135" s="71">
        <f>E136</f>
        <v>36000000</v>
      </c>
    </row>
    <row r="136" spans="1:5" x14ac:dyDescent="0.25">
      <c r="A136" s="70" t="s">
        <v>275</v>
      </c>
      <c r="B136" s="67">
        <f>24*3</f>
        <v>72</v>
      </c>
      <c r="C136" s="72" t="s">
        <v>266</v>
      </c>
      <c r="D136" s="67">
        <v>500000</v>
      </c>
      <c r="E136" s="67">
        <f>B136*D136</f>
        <v>36000000</v>
      </c>
    </row>
    <row r="137" spans="1:5" x14ac:dyDescent="0.25">
      <c r="A137" s="70"/>
      <c r="B137" s="67"/>
      <c r="C137" s="72"/>
      <c r="D137" s="67"/>
      <c r="E137" s="67"/>
    </row>
    <row r="138" spans="1:5" x14ac:dyDescent="0.25">
      <c r="A138" s="75" t="s">
        <v>120</v>
      </c>
      <c r="B138" s="76"/>
      <c r="C138" s="77"/>
      <c r="D138" s="78"/>
      <c r="E138" s="79">
        <f>E139</f>
        <v>24500000</v>
      </c>
    </row>
    <row r="139" spans="1:5" x14ac:dyDescent="0.25">
      <c r="A139" s="94" t="s">
        <v>468</v>
      </c>
      <c r="B139" s="67"/>
      <c r="C139" s="68"/>
      <c r="D139" s="69"/>
      <c r="E139" s="71">
        <f>E140+E142</f>
        <v>24500000</v>
      </c>
    </row>
    <row r="140" spans="1:5" x14ac:dyDescent="0.25">
      <c r="A140" s="70" t="s">
        <v>278</v>
      </c>
      <c r="B140" s="67"/>
      <c r="C140" s="68"/>
      <c r="D140" s="69"/>
      <c r="E140" s="71">
        <f>E141</f>
        <v>4500000</v>
      </c>
    </row>
    <row r="141" spans="1:5" x14ac:dyDescent="0.25">
      <c r="A141" s="70" t="s">
        <v>276</v>
      </c>
      <c r="B141" s="67">
        <v>180</v>
      </c>
      <c r="C141" s="72" t="s">
        <v>153</v>
      </c>
      <c r="D141" s="67">
        <v>25000</v>
      </c>
      <c r="E141" s="67">
        <f>B141*D141</f>
        <v>4500000</v>
      </c>
    </row>
    <row r="142" spans="1:5" x14ac:dyDescent="0.25">
      <c r="A142" s="70" t="s">
        <v>277</v>
      </c>
      <c r="B142" s="67"/>
      <c r="C142" s="68"/>
      <c r="D142" s="69"/>
      <c r="E142" s="71">
        <f>E143</f>
        <v>20000000</v>
      </c>
    </row>
    <row r="143" spans="1:5" x14ac:dyDescent="0.25">
      <c r="A143" s="70" t="s">
        <v>276</v>
      </c>
      <c r="B143" s="67">
        <v>800</v>
      </c>
      <c r="C143" s="72" t="s">
        <v>153</v>
      </c>
      <c r="D143" s="67">
        <v>25000</v>
      </c>
      <c r="E143" s="67">
        <f>B143*D143</f>
        <v>20000000</v>
      </c>
    </row>
    <row r="144" spans="1:5" x14ac:dyDescent="0.25">
      <c r="A144" s="70"/>
      <c r="B144" s="67"/>
      <c r="C144" s="72"/>
      <c r="D144" s="67"/>
      <c r="E144" s="67"/>
    </row>
    <row r="145" spans="1:6" ht="24.75" x14ac:dyDescent="0.25">
      <c r="A145" s="75" t="s">
        <v>122</v>
      </c>
      <c r="B145" s="76"/>
      <c r="C145" s="77"/>
      <c r="D145" s="78"/>
      <c r="E145" s="79">
        <f>E146</f>
        <v>154050000</v>
      </c>
    </row>
    <row r="146" spans="1:6" x14ac:dyDescent="0.25">
      <c r="A146" s="94" t="s">
        <v>468</v>
      </c>
      <c r="B146" s="67"/>
      <c r="C146" s="68"/>
      <c r="D146" s="69"/>
      <c r="E146" s="71">
        <f>E147</f>
        <v>154050000</v>
      </c>
    </row>
    <row r="147" spans="1:6" x14ac:dyDescent="0.25">
      <c r="A147" s="70" t="s">
        <v>279</v>
      </c>
      <c r="B147" s="67">
        <f>1027*3*2</f>
        <v>6162</v>
      </c>
      <c r="C147" s="72" t="s">
        <v>153</v>
      </c>
      <c r="D147" s="67">
        <v>25000</v>
      </c>
      <c r="E147" s="67">
        <f>B147*D147</f>
        <v>154050000</v>
      </c>
    </row>
    <row r="148" spans="1:6" x14ac:dyDescent="0.25">
      <c r="A148" s="70"/>
      <c r="B148" s="67"/>
      <c r="C148" s="72"/>
      <c r="D148" s="67"/>
      <c r="E148" s="67"/>
    </row>
    <row r="149" spans="1:6" x14ac:dyDescent="0.25">
      <c r="A149" s="75" t="s">
        <v>124</v>
      </c>
      <c r="B149" s="76"/>
      <c r="C149" s="77"/>
      <c r="D149" s="78"/>
      <c r="E149" s="79">
        <f>E150</f>
        <v>152000000</v>
      </c>
    </row>
    <row r="150" spans="1:6" x14ac:dyDescent="0.25">
      <c r="A150" s="94" t="s">
        <v>468</v>
      </c>
      <c r="B150" s="67"/>
      <c r="C150" s="68"/>
      <c r="D150" s="69"/>
      <c r="E150" s="71">
        <f>E151+E153</f>
        <v>152000000</v>
      </c>
    </row>
    <row r="151" spans="1:6" x14ac:dyDescent="0.25">
      <c r="A151" s="70" t="s">
        <v>283</v>
      </c>
      <c r="B151" s="67"/>
      <c r="C151" s="68"/>
      <c r="D151" s="69"/>
      <c r="E151" s="71">
        <f>E152</f>
        <v>14000000</v>
      </c>
    </row>
    <row r="152" spans="1:6" x14ac:dyDescent="0.25">
      <c r="A152" s="70" t="s">
        <v>419</v>
      </c>
      <c r="B152" s="67">
        <v>100</v>
      </c>
      <c r="C152" s="72" t="s">
        <v>178</v>
      </c>
      <c r="D152" s="67">
        <v>140000</v>
      </c>
      <c r="E152" s="67">
        <f>B152*D152</f>
        <v>14000000</v>
      </c>
    </row>
    <row r="153" spans="1:6" x14ac:dyDescent="0.25">
      <c r="A153" s="70" t="s">
        <v>284</v>
      </c>
      <c r="B153" s="67"/>
      <c r="C153" s="68"/>
      <c r="D153" s="69"/>
      <c r="E153" s="71">
        <f>E154</f>
        <v>138000000</v>
      </c>
    </row>
    <row r="154" spans="1:6" x14ac:dyDescent="0.25">
      <c r="A154" s="70" t="s">
        <v>420</v>
      </c>
      <c r="B154" s="67">
        <v>1200</v>
      </c>
      <c r="C154" s="72" t="s">
        <v>178</v>
      </c>
      <c r="D154" s="67">
        <v>115000</v>
      </c>
      <c r="E154" s="67">
        <f>B154*D154</f>
        <v>138000000</v>
      </c>
    </row>
    <row r="155" spans="1:6" x14ac:dyDescent="0.25">
      <c r="A155" s="70"/>
      <c r="B155" s="67"/>
      <c r="C155" s="72"/>
      <c r="D155" s="67"/>
      <c r="E155" s="67"/>
    </row>
    <row r="156" spans="1:6" x14ac:dyDescent="0.25">
      <c r="A156" s="75" t="s">
        <v>133</v>
      </c>
      <c r="B156" s="76"/>
      <c r="C156" s="77"/>
      <c r="D156" s="78"/>
      <c r="E156" s="79">
        <f>E157</f>
        <v>74253750</v>
      </c>
    </row>
    <row r="157" spans="1:6" x14ac:dyDescent="0.25">
      <c r="A157" s="94" t="s">
        <v>468</v>
      </c>
      <c r="B157" s="67"/>
      <c r="C157" s="68"/>
      <c r="D157" s="69"/>
      <c r="E157" s="71">
        <f>SUM(E158:E159)</f>
        <v>74253750</v>
      </c>
    </row>
    <row r="158" spans="1:6" x14ac:dyDescent="0.25">
      <c r="A158" s="70" t="s">
        <v>287</v>
      </c>
      <c r="B158" s="67">
        <v>1</v>
      </c>
      <c r="C158" s="72" t="s">
        <v>288</v>
      </c>
      <c r="D158" s="67">
        <v>37253750</v>
      </c>
      <c r="E158" s="67">
        <f t="shared" ref="E158:E159" si="9">B158*D158</f>
        <v>37253750</v>
      </c>
      <c r="F158" s="96"/>
    </row>
    <row r="159" spans="1:6" x14ac:dyDescent="0.25">
      <c r="A159" s="70" t="s">
        <v>286</v>
      </c>
      <c r="B159" s="67">
        <v>100</v>
      </c>
      <c r="C159" s="72" t="s">
        <v>223</v>
      </c>
      <c r="D159" s="67">
        <v>370000</v>
      </c>
      <c r="E159" s="67">
        <f t="shared" si="9"/>
        <v>37000000</v>
      </c>
    </row>
    <row r="160" spans="1:6" x14ac:dyDescent="0.25">
      <c r="A160" s="70"/>
      <c r="B160" s="67"/>
      <c r="C160" s="72"/>
      <c r="D160" s="67"/>
      <c r="E160" s="67"/>
    </row>
    <row r="161" spans="1:6" x14ac:dyDescent="0.25">
      <c r="A161" s="75" t="s">
        <v>134</v>
      </c>
      <c r="B161" s="76"/>
      <c r="C161" s="77"/>
      <c r="D161" s="78"/>
      <c r="E161" s="79">
        <v>0</v>
      </c>
    </row>
    <row r="162" spans="1:6" x14ac:dyDescent="0.25">
      <c r="A162" s="70"/>
      <c r="B162" s="67"/>
      <c r="C162" s="72"/>
      <c r="D162" s="67"/>
      <c r="E162" s="67"/>
    </row>
    <row r="163" spans="1:6" x14ac:dyDescent="0.25">
      <c r="A163" s="75" t="s">
        <v>307</v>
      </c>
      <c r="B163" s="76"/>
      <c r="C163" s="77"/>
      <c r="D163" s="78"/>
      <c r="E163" s="79">
        <v>0</v>
      </c>
    </row>
    <row r="164" spans="1:6" x14ac:dyDescent="0.25">
      <c r="A164" s="70"/>
      <c r="B164" s="67"/>
      <c r="C164" s="72"/>
      <c r="D164" s="67"/>
      <c r="E164" s="67"/>
    </row>
    <row r="165" spans="1:6" x14ac:dyDescent="0.25">
      <c r="A165" s="75" t="s">
        <v>308</v>
      </c>
      <c r="B165" s="76"/>
      <c r="C165" s="77"/>
      <c r="D165" s="78"/>
      <c r="E165" s="79">
        <f>E166</f>
        <v>51000000</v>
      </c>
    </row>
    <row r="166" spans="1:6" x14ac:dyDescent="0.25">
      <c r="A166" s="94" t="s">
        <v>468</v>
      </c>
      <c r="B166" s="67"/>
      <c r="C166" s="68"/>
      <c r="D166" s="69"/>
      <c r="E166" s="71">
        <f>E167</f>
        <v>51000000</v>
      </c>
    </row>
    <row r="167" spans="1:6" x14ac:dyDescent="0.25">
      <c r="A167" s="70" t="s">
        <v>309</v>
      </c>
      <c r="B167" s="67">
        <v>85</v>
      </c>
      <c r="C167" s="72" t="s">
        <v>46</v>
      </c>
      <c r="D167" s="67">
        <v>600000</v>
      </c>
      <c r="E167" s="67">
        <f>B167*D167</f>
        <v>51000000</v>
      </c>
    </row>
    <row r="168" spans="1:6" x14ac:dyDescent="0.25">
      <c r="A168" s="70"/>
      <c r="B168" s="67"/>
      <c r="C168" s="72"/>
      <c r="D168" s="67"/>
      <c r="E168" s="67"/>
    </row>
    <row r="169" spans="1:6" ht="36.75" x14ac:dyDescent="0.25">
      <c r="A169" s="75" t="s">
        <v>311</v>
      </c>
      <c r="B169" s="76"/>
      <c r="C169" s="77"/>
      <c r="D169" s="78"/>
      <c r="E169" s="79">
        <v>0</v>
      </c>
    </row>
    <row r="170" spans="1:6" x14ac:dyDescent="0.25">
      <c r="A170" s="70"/>
      <c r="B170" s="67"/>
      <c r="C170" s="72"/>
      <c r="D170" s="67"/>
      <c r="E170" s="67"/>
    </row>
    <row r="171" spans="1:6" x14ac:dyDescent="0.25">
      <c r="A171" s="75" t="s">
        <v>139</v>
      </c>
      <c r="B171" s="76"/>
      <c r="C171" s="77"/>
      <c r="D171" s="78"/>
      <c r="E171" s="79">
        <f>E172</f>
        <v>0</v>
      </c>
    </row>
    <row r="172" spans="1:6" x14ac:dyDescent="0.25">
      <c r="A172" s="94"/>
      <c r="B172" s="67"/>
      <c r="C172" s="68"/>
      <c r="D172" s="69"/>
      <c r="E172" s="71"/>
    </row>
    <row r="173" spans="1:6" x14ac:dyDescent="0.25">
      <c r="A173" s="115" t="s">
        <v>313</v>
      </c>
      <c r="B173" s="116"/>
      <c r="C173" s="116"/>
      <c r="D173" s="117"/>
      <c r="E173" s="73">
        <f>E171+E169+E165+E163+E161+E156+E149+E145+E138+E134+E130+E126+E121+E114+E109+E105+E101+E92+E90+E88+E86+E73+E69+E65+E61+E59+E53+E33+E28+E20+E15+E13+E8</f>
        <v>2309889000</v>
      </c>
      <c r="F173" s="95"/>
    </row>
    <row r="174" spans="1:6" x14ac:dyDescent="0.25">
      <c r="A174" s="118"/>
      <c r="B174" s="119"/>
      <c r="C174" s="120" t="s">
        <v>471</v>
      </c>
      <c r="D174" s="120"/>
      <c r="E174" s="121"/>
    </row>
    <row r="175" spans="1:6" x14ac:dyDescent="0.25">
      <c r="A175" s="105"/>
      <c r="B175" s="106"/>
      <c r="C175" s="122" t="s">
        <v>141</v>
      </c>
      <c r="D175" s="122"/>
      <c r="E175" s="123"/>
      <c r="F175" s="95"/>
    </row>
    <row r="176" spans="1:6" x14ac:dyDescent="0.25">
      <c r="A176" s="105"/>
      <c r="B176" s="106"/>
      <c r="C176" s="122" t="s">
        <v>142</v>
      </c>
      <c r="D176" s="122"/>
      <c r="E176" s="123"/>
    </row>
    <row r="177" spans="1:5" x14ac:dyDescent="0.25">
      <c r="A177" s="105"/>
      <c r="B177" s="106"/>
      <c r="C177" s="113"/>
      <c r="D177" s="113"/>
      <c r="E177" s="114"/>
    </row>
    <row r="178" spans="1:5" x14ac:dyDescent="0.25">
      <c r="A178" s="105"/>
      <c r="B178" s="106"/>
      <c r="C178" s="113"/>
      <c r="D178" s="113"/>
      <c r="E178" s="114"/>
    </row>
    <row r="179" spans="1:5" x14ac:dyDescent="0.25">
      <c r="A179" s="105"/>
      <c r="B179" s="106"/>
      <c r="C179" s="113"/>
      <c r="D179" s="113"/>
      <c r="E179" s="114"/>
    </row>
    <row r="180" spans="1:5" x14ac:dyDescent="0.25">
      <c r="A180" s="105"/>
      <c r="B180" s="106"/>
      <c r="C180" s="107" t="s">
        <v>315</v>
      </c>
      <c r="D180" s="107"/>
      <c r="E180" s="108"/>
    </row>
    <row r="181" spans="1:5" x14ac:dyDescent="0.25">
      <c r="A181" s="109"/>
      <c r="B181" s="110"/>
      <c r="C181" s="111" t="s">
        <v>316</v>
      </c>
      <c r="D181" s="111"/>
      <c r="E181" s="112"/>
    </row>
  </sheetData>
  <mergeCells count="23">
    <mergeCell ref="A176:B176"/>
    <mergeCell ref="C176:E176"/>
    <mergeCell ref="A2:E2"/>
    <mergeCell ref="A3:E3"/>
    <mergeCell ref="A4:E4"/>
    <mergeCell ref="A5:A6"/>
    <mergeCell ref="B5:D5"/>
    <mergeCell ref="E5:E6"/>
    <mergeCell ref="A173:D173"/>
    <mergeCell ref="A174:B174"/>
    <mergeCell ref="C174:E174"/>
    <mergeCell ref="A175:B175"/>
    <mergeCell ref="C175:E175"/>
    <mergeCell ref="A180:B180"/>
    <mergeCell ref="C180:E180"/>
    <mergeCell ref="A181:B181"/>
    <mergeCell ref="C181:E181"/>
    <mergeCell ref="A177:B177"/>
    <mergeCell ref="C177:E177"/>
    <mergeCell ref="A178:B178"/>
    <mergeCell ref="C178:E178"/>
    <mergeCell ref="A179:B179"/>
    <mergeCell ref="C179:E179"/>
  </mergeCells>
  <printOptions horizontalCentered="1"/>
  <pageMargins left="0.25" right="0.25" top="0.75" bottom="0.75" header="0.3" footer="0.3"/>
  <pageSetup paperSize="10000" fitToHeight="0" orientation="portrait" horizontalDpi="0" verticalDpi="0" r:id="rId1"/>
  <rowBreaks count="2" manualBreakCount="2">
    <brk id="52" max="16383" man="1"/>
    <brk id="1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S214"/>
  <sheetViews>
    <sheetView topLeftCell="A190" zoomScaleNormal="100" workbookViewId="0">
      <selection activeCell="R114" sqref="R114:T121"/>
    </sheetView>
  </sheetViews>
  <sheetFormatPr defaultRowHeight="15" x14ac:dyDescent="0.25"/>
  <cols>
    <col min="1" max="5" width="3.7109375" style="242" customWidth="1"/>
    <col min="6" max="6" width="29" style="197" customWidth="1"/>
    <col min="7" max="8" width="4.5703125" style="197" customWidth="1"/>
    <col min="9" max="9" width="3.85546875" style="197" customWidth="1"/>
    <col min="10" max="10" width="4.85546875" style="197" customWidth="1"/>
    <col min="11" max="11" width="4.28515625" style="197" customWidth="1"/>
    <col min="12" max="12" width="2.42578125" style="197" customWidth="1"/>
    <col min="13" max="13" width="10.28515625" style="197" customWidth="1"/>
    <col min="14" max="14" width="11.140625" style="326" customWidth="1"/>
    <col min="15" max="15" width="11.140625" style="309" customWidth="1"/>
    <col min="16" max="16" width="14.28515625" style="197" bestFit="1" customWidth="1"/>
    <col min="17" max="17" width="23.7109375" style="294" bestFit="1" customWidth="1"/>
    <col min="18" max="18" width="13.42578125" style="197" bestFit="1" customWidth="1"/>
    <col min="19" max="19" width="12.5703125" style="197" bestFit="1" customWidth="1"/>
    <col min="20" max="16384" width="9.140625" style="197"/>
  </cols>
  <sheetData>
    <row r="1" spans="1:17" x14ac:dyDescent="0.25">
      <c r="A1" s="136" t="s">
        <v>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8"/>
    </row>
    <row r="2" spans="1:17" x14ac:dyDescent="0.25">
      <c r="A2" s="139" t="s">
        <v>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1"/>
    </row>
    <row r="3" spans="1:17" x14ac:dyDescent="0.25">
      <c r="A3" s="151" t="s">
        <v>4</v>
      </c>
      <c r="B3" s="151"/>
      <c r="C3" s="151"/>
      <c r="D3" s="151"/>
      <c r="E3" s="151"/>
      <c r="F3" s="152" t="s">
        <v>5</v>
      </c>
      <c r="G3" s="152"/>
      <c r="H3" s="152"/>
      <c r="I3" s="152"/>
      <c r="J3" s="152"/>
      <c r="K3" s="152"/>
      <c r="L3" s="152"/>
      <c r="M3" s="152"/>
      <c r="N3" s="153" t="s">
        <v>6</v>
      </c>
      <c r="O3" s="153"/>
      <c r="P3" s="153"/>
      <c r="Q3" s="276" t="s">
        <v>7</v>
      </c>
    </row>
    <row r="4" spans="1:17" x14ac:dyDescent="0.25">
      <c r="A4" s="154"/>
      <c r="B4" s="154"/>
      <c r="C4" s="154"/>
      <c r="D4" s="154"/>
      <c r="E4" s="154"/>
      <c r="F4" s="155"/>
      <c r="G4" s="155"/>
      <c r="H4" s="155"/>
      <c r="I4" s="155"/>
      <c r="J4" s="155"/>
      <c r="K4" s="155"/>
      <c r="L4" s="155"/>
      <c r="M4" s="155"/>
      <c r="N4" s="310" t="s">
        <v>8</v>
      </c>
      <c r="O4" s="155" t="s">
        <v>9</v>
      </c>
      <c r="P4" s="156" t="s">
        <v>10</v>
      </c>
      <c r="Q4" s="277"/>
    </row>
    <row r="5" spans="1:17" x14ac:dyDescent="0.25">
      <c r="A5" s="154"/>
      <c r="B5" s="154"/>
      <c r="C5" s="154"/>
      <c r="D5" s="154"/>
      <c r="E5" s="154"/>
      <c r="F5" s="155"/>
      <c r="G5" s="155"/>
      <c r="H5" s="155"/>
      <c r="I5" s="155"/>
      <c r="J5" s="155"/>
      <c r="K5" s="155"/>
      <c r="L5" s="155"/>
      <c r="M5" s="155"/>
      <c r="N5" s="310"/>
      <c r="O5" s="155"/>
      <c r="P5" s="156" t="s">
        <v>11</v>
      </c>
      <c r="Q5" s="278" t="s">
        <v>12</v>
      </c>
    </row>
    <row r="6" spans="1:17" x14ac:dyDescent="0.25">
      <c r="A6" s="157">
        <v>1</v>
      </c>
      <c r="B6" s="157"/>
      <c r="C6" s="157"/>
      <c r="D6" s="157"/>
      <c r="E6" s="157"/>
      <c r="F6" s="158">
        <v>2</v>
      </c>
      <c r="G6" s="158"/>
      <c r="H6" s="158"/>
      <c r="I6" s="158"/>
      <c r="J6" s="158"/>
      <c r="K6" s="158"/>
      <c r="L6" s="158"/>
      <c r="M6" s="158"/>
      <c r="N6" s="311">
        <v>3</v>
      </c>
      <c r="O6" s="164">
        <v>4</v>
      </c>
      <c r="P6" s="159">
        <v>5</v>
      </c>
      <c r="Q6" s="279" t="s">
        <v>13</v>
      </c>
    </row>
    <row r="7" spans="1:17" x14ac:dyDescent="0.25">
      <c r="A7" s="160"/>
      <c r="B7" s="160"/>
      <c r="C7" s="160"/>
      <c r="D7" s="160"/>
      <c r="E7" s="160"/>
      <c r="F7" s="168"/>
      <c r="G7" s="169"/>
      <c r="H7" s="170"/>
      <c r="I7" s="169"/>
      <c r="J7" s="169"/>
      <c r="K7" s="170"/>
      <c r="L7" s="170"/>
      <c r="M7" s="169"/>
      <c r="N7" s="311"/>
      <c r="O7" s="274"/>
      <c r="P7" s="161"/>
      <c r="Q7" s="280"/>
    </row>
    <row r="8" spans="1:17" x14ac:dyDescent="0.25">
      <c r="A8" s="84" t="s">
        <v>14</v>
      </c>
      <c r="B8" s="84" t="s">
        <v>15</v>
      </c>
      <c r="C8" s="85"/>
      <c r="D8" s="85"/>
      <c r="E8" s="85"/>
      <c r="F8" s="171" t="s">
        <v>0</v>
      </c>
      <c r="G8" s="172"/>
      <c r="H8" s="173"/>
      <c r="I8" s="172"/>
      <c r="J8" s="172"/>
      <c r="K8" s="173"/>
      <c r="L8" s="173"/>
      <c r="M8" s="172"/>
      <c r="N8" s="312"/>
      <c r="O8" s="295"/>
      <c r="P8" s="16"/>
      <c r="Q8" s="281">
        <f>Q9+Q29</f>
        <v>4178355000</v>
      </c>
    </row>
    <row r="9" spans="1:17" x14ac:dyDescent="0.25">
      <c r="A9" s="84" t="s">
        <v>14</v>
      </c>
      <c r="B9" s="84" t="s">
        <v>15</v>
      </c>
      <c r="C9" s="84" t="s">
        <v>16</v>
      </c>
      <c r="D9" s="85"/>
      <c r="E9" s="85"/>
      <c r="F9" s="171" t="s">
        <v>17</v>
      </c>
      <c r="G9" s="172"/>
      <c r="H9" s="173"/>
      <c r="I9" s="172"/>
      <c r="J9" s="172"/>
      <c r="K9" s="173"/>
      <c r="L9" s="173"/>
      <c r="M9" s="172"/>
      <c r="N9" s="312"/>
      <c r="O9" s="295"/>
      <c r="P9" s="16"/>
      <c r="Q9" s="281">
        <f>Q10+Q22</f>
        <v>95400000</v>
      </c>
    </row>
    <row r="10" spans="1:17" x14ac:dyDescent="0.25">
      <c r="A10" s="84">
        <v>5</v>
      </c>
      <c r="B10" s="84">
        <v>2</v>
      </c>
      <c r="C10" s="84">
        <v>1</v>
      </c>
      <c r="D10" s="85">
        <v>1</v>
      </c>
      <c r="E10" s="85"/>
      <c r="F10" s="171" t="s">
        <v>18</v>
      </c>
      <c r="G10" s="172"/>
      <c r="H10" s="173"/>
      <c r="I10" s="172"/>
      <c r="J10" s="172"/>
      <c r="K10" s="173"/>
      <c r="L10" s="173"/>
      <c r="M10" s="172"/>
      <c r="N10" s="312"/>
      <c r="O10" s="295"/>
      <c r="P10" s="16"/>
      <c r="Q10" s="281">
        <f>Q11</f>
        <v>5400000</v>
      </c>
    </row>
    <row r="11" spans="1:17" x14ac:dyDescent="0.25">
      <c r="A11" s="84">
        <v>5</v>
      </c>
      <c r="B11" s="84">
        <v>2</v>
      </c>
      <c r="C11" s="84">
        <v>1</v>
      </c>
      <c r="D11" s="85">
        <v>1</v>
      </c>
      <c r="E11" s="85">
        <v>2</v>
      </c>
      <c r="F11" s="243" t="s">
        <v>19</v>
      </c>
      <c r="G11" s="244"/>
      <c r="H11" s="245"/>
      <c r="I11" s="244"/>
      <c r="J11" s="244"/>
      <c r="K11" s="245"/>
      <c r="L11" s="245"/>
      <c r="M11" s="244"/>
      <c r="N11" s="313"/>
      <c r="O11" s="296"/>
      <c r="P11" s="247"/>
      <c r="Q11" s="282">
        <f>Q12</f>
        <v>5400000</v>
      </c>
    </row>
    <row r="12" spans="1:17" x14ac:dyDescent="0.25">
      <c r="A12" s="84"/>
      <c r="B12" s="84"/>
      <c r="C12" s="84"/>
      <c r="D12" s="85"/>
      <c r="E12" s="85"/>
      <c r="F12" s="198" t="s">
        <v>472</v>
      </c>
      <c r="G12" s="172"/>
      <c r="H12" s="173"/>
      <c r="I12" s="172"/>
      <c r="J12" s="172"/>
      <c r="K12" s="173"/>
      <c r="L12" s="173"/>
      <c r="M12" s="172"/>
      <c r="N12" s="312"/>
      <c r="O12" s="295"/>
      <c r="P12" s="16"/>
      <c r="Q12" s="281">
        <f>Q13+Q17</f>
        <v>5400000</v>
      </c>
    </row>
    <row r="13" spans="1:17" x14ac:dyDescent="0.25">
      <c r="A13" s="84"/>
      <c r="B13" s="84"/>
      <c r="C13" s="84"/>
      <c r="D13" s="85"/>
      <c r="E13" s="85"/>
      <c r="F13" s="199" t="s">
        <v>473</v>
      </c>
      <c r="G13" s="172"/>
      <c r="H13" s="173"/>
      <c r="I13" s="172"/>
      <c r="J13" s="172"/>
      <c r="K13" s="173"/>
      <c r="L13" s="173"/>
      <c r="M13" s="172"/>
      <c r="N13" s="314"/>
      <c r="O13" s="303"/>
      <c r="P13" s="162"/>
      <c r="Q13" s="278">
        <f>SUM(Q14:Q16)</f>
        <v>1350000</v>
      </c>
    </row>
    <row r="14" spans="1:17" x14ac:dyDescent="0.25">
      <c r="A14" s="84"/>
      <c r="B14" s="84"/>
      <c r="C14" s="84"/>
      <c r="D14" s="85"/>
      <c r="E14" s="85"/>
      <c r="F14" s="200" t="s">
        <v>20</v>
      </c>
      <c r="G14" s="172"/>
      <c r="H14" s="173"/>
      <c r="I14" s="172"/>
      <c r="J14" s="172"/>
      <c r="K14" s="173"/>
      <c r="L14" s="173"/>
      <c r="M14" s="172"/>
      <c r="N14" s="315">
        <v>1</v>
      </c>
      <c r="O14" s="304" t="s">
        <v>21</v>
      </c>
      <c r="P14" s="163">
        <v>500000</v>
      </c>
      <c r="Q14" s="283">
        <f>N14*P14</f>
        <v>500000</v>
      </c>
    </row>
    <row r="15" spans="1:17" x14ac:dyDescent="0.25">
      <c r="A15" s="84"/>
      <c r="B15" s="84"/>
      <c r="C15" s="84"/>
      <c r="D15" s="85"/>
      <c r="E15" s="85"/>
      <c r="F15" s="200" t="s">
        <v>22</v>
      </c>
      <c r="G15" s="172"/>
      <c r="H15" s="173"/>
      <c r="I15" s="172"/>
      <c r="J15" s="172"/>
      <c r="K15" s="173"/>
      <c r="L15" s="173"/>
      <c r="M15" s="172"/>
      <c r="N15" s="315">
        <v>1</v>
      </c>
      <c r="O15" s="304" t="s">
        <v>21</v>
      </c>
      <c r="P15" s="163">
        <v>450000</v>
      </c>
      <c r="Q15" s="283">
        <f>N15*P15</f>
        <v>450000</v>
      </c>
    </row>
    <row r="16" spans="1:17" x14ac:dyDescent="0.25">
      <c r="A16" s="84"/>
      <c r="B16" s="84"/>
      <c r="C16" s="84"/>
      <c r="D16" s="85"/>
      <c r="E16" s="85"/>
      <c r="F16" s="200" t="s">
        <v>23</v>
      </c>
      <c r="G16" s="172"/>
      <c r="H16" s="173"/>
      <c r="I16" s="172"/>
      <c r="J16" s="172"/>
      <c r="K16" s="173"/>
      <c r="L16" s="173"/>
      <c r="M16" s="172"/>
      <c r="N16" s="315">
        <v>1</v>
      </c>
      <c r="O16" s="304" t="s">
        <v>21</v>
      </c>
      <c r="P16" s="163">
        <v>400000</v>
      </c>
      <c r="Q16" s="283">
        <f>N16*P16</f>
        <v>400000</v>
      </c>
    </row>
    <row r="17" spans="1:17" x14ac:dyDescent="0.25">
      <c r="A17" s="84"/>
      <c r="B17" s="84"/>
      <c r="C17" s="84"/>
      <c r="D17" s="85"/>
      <c r="E17" s="85"/>
      <c r="F17" s="199" t="s">
        <v>474</v>
      </c>
      <c r="G17" s="172"/>
      <c r="H17" s="173"/>
      <c r="I17" s="172"/>
      <c r="J17" s="172"/>
      <c r="K17" s="173"/>
      <c r="L17" s="173"/>
      <c r="M17" s="172"/>
      <c r="N17" s="314"/>
      <c r="O17" s="303"/>
      <c r="P17" s="162"/>
      <c r="Q17" s="278">
        <f>SUM(Q18:Q20)</f>
        <v>4050000</v>
      </c>
    </row>
    <row r="18" spans="1:17" x14ac:dyDescent="0.25">
      <c r="A18" s="84"/>
      <c r="B18" s="84"/>
      <c r="C18" s="84"/>
      <c r="D18" s="85"/>
      <c r="E18" s="85"/>
      <c r="F18" s="200" t="s">
        <v>24</v>
      </c>
      <c r="G18" s="172"/>
      <c r="H18" s="173"/>
      <c r="I18" s="172"/>
      <c r="J18" s="172"/>
      <c r="K18" s="173"/>
      <c r="L18" s="173"/>
      <c r="M18" s="172"/>
      <c r="N18" s="315">
        <v>3</v>
      </c>
      <c r="O18" s="304" t="s">
        <v>21</v>
      </c>
      <c r="P18" s="163">
        <v>500000</v>
      </c>
      <c r="Q18" s="283">
        <f>N18*P18</f>
        <v>1500000</v>
      </c>
    </row>
    <row r="19" spans="1:17" x14ac:dyDescent="0.25">
      <c r="A19" s="84"/>
      <c r="B19" s="84"/>
      <c r="C19" s="84"/>
      <c r="D19" s="85"/>
      <c r="E19" s="85"/>
      <c r="F19" s="200" t="s">
        <v>25</v>
      </c>
      <c r="G19" s="172"/>
      <c r="H19" s="173"/>
      <c r="I19" s="172"/>
      <c r="J19" s="172"/>
      <c r="K19" s="173"/>
      <c r="L19" s="173"/>
      <c r="M19" s="172"/>
      <c r="N19" s="315">
        <v>3</v>
      </c>
      <c r="O19" s="304" t="s">
        <v>21</v>
      </c>
      <c r="P19" s="163">
        <v>450000</v>
      </c>
      <c r="Q19" s="283">
        <f>N19*P19</f>
        <v>1350000</v>
      </c>
    </row>
    <row r="20" spans="1:17" x14ac:dyDescent="0.25">
      <c r="A20" s="84"/>
      <c r="B20" s="84"/>
      <c r="C20" s="84"/>
      <c r="D20" s="85"/>
      <c r="E20" s="85"/>
      <c r="F20" s="200" t="s">
        <v>26</v>
      </c>
      <c r="G20" s="172"/>
      <c r="H20" s="173"/>
      <c r="I20" s="172"/>
      <c r="J20" s="172"/>
      <c r="K20" s="173"/>
      <c r="L20" s="173"/>
      <c r="M20" s="172"/>
      <c r="N20" s="315">
        <v>3</v>
      </c>
      <c r="O20" s="304" t="s">
        <v>21</v>
      </c>
      <c r="P20" s="163">
        <v>400000</v>
      </c>
      <c r="Q20" s="283">
        <f>N20*P20</f>
        <v>1200000</v>
      </c>
    </row>
    <row r="21" spans="1:17" x14ac:dyDescent="0.25">
      <c r="A21" s="84"/>
      <c r="B21" s="84"/>
      <c r="C21" s="84"/>
      <c r="D21" s="85"/>
      <c r="E21" s="85"/>
      <c r="F21" s="171"/>
      <c r="G21" s="172"/>
      <c r="H21" s="173"/>
      <c r="I21" s="172"/>
      <c r="J21" s="172"/>
      <c r="K21" s="173"/>
      <c r="L21" s="173"/>
      <c r="M21" s="172"/>
      <c r="N21" s="312"/>
      <c r="O21" s="295"/>
      <c r="P21" s="16"/>
      <c r="Q21" s="281"/>
    </row>
    <row r="22" spans="1:17" x14ac:dyDescent="0.25">
      <c r="A22" s="201">
        <v>5</v>
      </c>
      <c r="B22" s="201">
        <v>2</v>
      </c>
      <c r="C22" s="201">
        <v>1</v>
      </c>
      <c r="D22" s="202" t="s">
        <v>27</v>
      </c>
      <c r="E22" s="202"/>
      <c r="F22" s="203" t="s">
        <v>28</v>
      </c>
      <c r="G22" s="169"/>
      <c r="H22" s="174"/>
      <c r="I22" s="169"/>
      <c r="J22" s="169"/>
      <c r="K22" s="174"/>
      <c r="L22" s="174"/>
      <c r="M22" s="169"/>
      <c r="N22" s="316"/>
      <c r="O22" s="297"/>
      <c r="P22" s="206"/>
      <c r="Q22" s="289">
        <f>Q23+Q27</f>
        <v>90000000</v>
      </c>
    </row>
    <row r="23" spans="1:17" x14ac:dyDescent="0.25">
      <c r="A23" s="208">
        <v>5</v>
      </c>
      <c r="B23" s="208">
        <v>2</v>
      </c>
      <c r="C23" s="208">
        <v>1</v>
      </c>
      <c r="D23" s="209" t="s">
        <v>27</v>
      </c>
      <c r="E23" s="208">
        <v>11</v>
      </c>
      <c r="F23" s="249" t="s">
        <v>29</v>
      </c>
      <c r="G23" s="250"/>
      <c r="H23" s="250"/>
      <c r="I23" s="250"/>
      <c r="J23" s="250"/>
      <c r="K23" s="250"/>
      <c r="L23" s="250"/>
      <c r="M23" s="250"/>
      <c r="N23" s="317"/>
      <c r="O23" s="298"/>
      <c r="P23" s="251"/>
      <c r="Q23" s="290">
        <f>Q24</f>
        <v>90000000</v>
      </c>
    </row>
    <row r="24" spans="1:17" x14ac:dyDescent="0.25">
      <c r="A24" s="86"/>
      <c r="B24" s="86"/>
      <c r="C24" s="86"/>
      <c r="D24" s="86"/>
      <c r="E24" s="86"/>
      <c r="F24" s="198" t="s">
        <v>472</v>
      </c>
      <c r="G24" s="175"/>
      <c r="H24" s="175"/>
      <c r="I24" s="175"/>
      <c r="J24" s="175"/>
      <c r="K24" s="175"/>
      <c r="L24" s="175"/>
      <c r="M24" s="175"/>
      <c r="N24" s="316"/>
      <c r="O24" s="299"/>
      <c r="P24" s="204"/>
      <c r="Q24" s="289">
        <f>SUM(Q25:Q25)</f>
        <v>90000000</v>
      </c>
    </row>
    <row r="25" spans="1:17" x14ac:dyDescent="0.25">
      <c r="A25" s="86"/>
      <c r="B25" s="86"/>
      <c r="C25" s="86"/>
      <c r="D25" s="86"/>
      <c r="E25" s="86"/>
      <c r="F25" s="211" t="s">
        <v>30</v>
      </c>
      <c r="G25" s="175"/>
      <c r="H25" s="175"/>
      <c r="I25" s="175"/>
      <c r="J25" s="175"/>
      <c r="K25" s="175"/>
      <c r="L25" s="175"/>
      <c r="M25" s="175"/>
      <c r="N25" s="314">
        <v>1200</v>
      </c>
      <c r="O25" s="305" t="s">
        <v>31</v>
      </c>
      <c r="P25" s="165">
        <v>75000</v>
      </c>
      <c r="Q25" s="283">
        <f t="shared" ref="Q25" si="0">N25*P25</f>
        <v>90000000</v>
      </c>
    </row>
    <row r="26" spans="1:17" x14ac:dyDescent="0.25">
      <c r="A26" s="86"/>
      <c r="B26" s="86"/>
      <c r="C26" s="86"/>
      <c r="D26" s="86"/>
      <c r="E26" s="86"/>
      <c r="F26" s="212"/>
      <c r="G26" s="175"/>
      <c r="H26" s="175"/>
      <c r="I26" s="175"/>
      <c r="J26" s="175"/>
      <c r="K26" s="175"/>
      <c r="L26" s="175"/>
      <c r="M26" s="175"/>
      <c r="N26" s="316"/>
      <c r="O26" s="299"/>
      <c r="P26" s="204"/>
      <c r="Q26" s="291"/>
    </row>
    <row r="27" spans="1:17" x14ac:dyDescent="0.25">
      <c r="A27" s="201">
        <v>5</v>
      </c>
      <c r="B27" s="201">
        <v>2</v>
      </c>
      <c r="C27" s="201">
        <v>1</v>
      </c>
      <c r="D27" s="202" t="s">
        <v>27</v>
      </c>
      <c r="E27" s="201">
        <v>14</v>
      </c>
      <c r="F27" s="253" t="s">
        <v>32</v>
      </c>
      <c r="G27" s="250"/>
      <c r="H27" s="250"/>
      <c r="I27" s="250"/>
      <c r="J27" s="250"/>
      <c r="K27" s="250"/>
      <c r="L27" s="250"/>
      <c r="M27" s="250"/>
      <c r="N27" s="317"/>
      <c r="O27" s="300"/>
      <c r="P27" s="255"/>
      <c r="Q27" s="284">
        <f>Q28</f>
        <v>0</v>
      </c>
    </row>
    <row r="28" spans="1:17" x14ac:dyDescent="0.25">
      <c r="A28" s="86"/>
      <c r="B28" s="86"/>
      <c r="C28" s="86"/>
      <c r="D28" s="86"/>
      <c r="E28" s="86"/>
      <c r="F28" s="198"/>
      <c r="G28" s="175"/>
      <c r="H28" s="175"/>
      <c r="I28" s="175"/>
      <c r="J28" s="175"/>
      <c r="K28" s="175"/>
      <c r="L28" s="175"/>
      <c r="M28" s="175"/>
      <c r="N28" s="316"/>
      <c r="O28" s="297"/>
      <c r="P28" s="206"/>
      <c r="Q28" s="289"/>
    </row>
    <row r="29" spans="1:17" x14ac:dyDescent="0.25">
      <c r="A29" s="87" t="s">
        <v>14</v>
      </c>
      <c r="B29" s="87" t="s">
        <v>15</v>
      </c>
      <c r="C29" s="87" t="s">
        <v>15</v>
      </c>
      <c r="D29" s="88"/>
      <c r="E29" s="88"/>
      <c r="F29" s="180" t="s">
        <v>34</v>
      </c>
      <c r="G29" s="181"/>
      <c r="H29" s="181"/>
      <c r="I29" s="181"/>
      <c r="J29" s="181"/>
      <c r="K29" s="181"/>
      <c r="L29" s="181"/>
      <c r="M29" s="181"/>
      <c r="N29" s="312"/>
      <c r="O29" s="295"/>
      <c r="P29" s="16"/>
      <c r="Q29" s="281">
        <f>Q30+Q71+Q77+Q101+Q110+Q121+Q130+Q141+Q152+Q184+Q200+Q96+Q197</f>
        <v>4082955000</v>
      </c>
    </row>
    <row r="30" spans="1:17" x14ac:dyDescent="0.25">
      <c r="A30" s="87" t="s">
        <v>14</v>
      </c>
      <c r="B30" s="87" t="s">
        <v>15</v>
      </c>
      <c r="C30" s="87" t="s">
        <v>15</v>
      </c>
      <c r="D30" s="87" t="s">
        <v>35</v>
      </c>
      <c r="E30" s="88"/>
      <c r="F30" s="180" t="s">
        <v>36</v>
      </c>
      <c r="G30" s="181"/>
      <c r="H30" s="181"/>
      <c r="I30" s="181"/>
      <c r="J30" s="181"/>
      <c r="K30" s="181"/>
      <c r="L30" s="181"/>
      <c r="M30" s="181"/>
      <c r="N30" s="312"/>
      <c r="O30" s="295"/>
      <c r="P30" s="16"/>
      <c r="Q30" s="281">
        <f>Q31+Q35+Q65</f>
        <v>195220000</v>
      </c>
    </row>
    <row r="31" spans="1:17" x14ac:dyDescent="0.25">
      <c r="A31" s="86" t="s">
        <v>14</v>
      </c>
      <c r="B31" s="86" t="s">
        <v>15</v>
      </c>
      <c r="C31" s="86" t="s">
        <v>15</v>
      </c>
      <c r="D31" s="86" t="s">
        <v>35</v>
      </c>
      <c r="E31" s="86" t="s">
        <v>35</v>
      </c>
      <c r="F31" s="256" t="s">
        <v>37</v>
      </c>
      <c r="G31" s="257"/>
      <c r="H31" s="257"/>
      <c r="I31" s="257"/>
      <c r="J31" s="257"/>
      <c r="K31" s="257"/>
      <c r="L31" s="257"/>
      <c r="M31" s="257"/>
      <c r="N31" s="319"/>
      <c r="O31" s="275"/>
      <c r="P31" s="258"/>
      <c r="Q31" s="285">
        <f>Q32</f>
        <v>3100000</v>
      </c>
    </row>
    <row r="32" spans="1:17" x14ac:dyDescent="0.25">
      <c r="A32" s="86"/>
      <c r="B32" s="86"/>
      <c r="C32" s="86"/>
      <c r="D32" s="86"/>
      <c r="E32" s="86"/>
      <c r="F32" s="198" t="s">
        <v>472</v>
      </c>
      <c r="G32" s="182"/>
      <c r="H32" s="182"/>
      <c r="I32" s="182"/>
      <c r="J32" s="182"/>
      <c r="K32" s="182"/>
      <c r="L32" s="182"/>
      <c r="M32" s="182"/>
      <c r="N32" s="316"/>
      <c r="O32" s="297"/>
      <c r="P32" s="206"/>
      <c r="Q32" s="289">
        <f>SUM(Q33:Q33)</f>
        <v>3100000</v>
      </c>
    </row>
    <row r="33" spans="1:18" x14ac:dyDescent="0.25">
      <c r="A33" s="86"/>
      <c r="B33" s="86"/>
      <c r="C33" s="86"/>
      <c r="D33" s="86"/>
      <c r="E33" s="86"/>
      <c r="F33" s="198" t="s">
        <v>475</v>
      </c>
      <c r="G33" s="178"/>
      <c r="H33" s="178"/>
      <c r="I33" s="178"/>
      <c r="J33" s="178"/>
      <c r="K33" s="178"/>
      <c r="L33" s="178"/>
      <c r="M33" s="178"/>
      <c r="N33" s="316">
        <v>1</v>
      </c>
      <c r="O33" s="299" t="s">
        <v>21</v>
      </c>
      <c r="P33" s="204">
        <v>3100000</v>
      </c>
      <c r="Q33" s="291">
        <f>N33*P33</f>
        <v>3100000</v>
      </c>
    </row>
    <row r="34" spans="1:18" x14ac:dyDescent="0.25">
      <c r="A34" s="86"/>
      <c r="B34" s="86"/>
      <c r="C34" s="86"/>
      <c r="D34" s="86"/>
      <c r="E34" s="86"/>
      <c r="F34" s="183"/>
      <c r="G34" s="178"/>
      <c r="H34" s="178"/>
      <c r="I34" s="178"/>
      <c r="J34" s="178"/>
      <c r="K34" s="178"/>
      <c r="L34" s="178"/>
      <c r="M34" s="178"/>
      <c r="N34" s="318"/>
      <c r="O34" s="274"/>
      <c r="P34" s="28"/>
      <c r="Q34" s="279"/>
    </row>
    <row r="35" spans="1:18" x14ac:dyDescent="0.25">
      <c r="A35" s="201">
        <v>5</v>
      </c>
      <c r="B35" s="201">
        <v>2</v>
      </c>
      <c r="C35" s="201">
        <v>2</v>
      </c>
      <c r="D35" s="202" t="s">
        <v>35</v>
      </c>
      <c r="E35" s="201">
        <v>15</v>
      </c>
      <c r="F35" s="249" t="s">
        <v>38</v>
      </c>
      <c r="G35" s="259"/>
      <c r="H35" s="260"/>
      <c r="I35" s="260"/>
      <c r="J35" s="260"/>
      <c r="K35" s="260"/>
      <c r="L35" s="260"/>
      <c r="M35" s="260"/>
      <c r="N35" s="317"/>
      <c r="O35" s="300"/>
      <c r="P35" s="255"/>
      <c r="Q35" s="284">
        <f>Q36</f>
        <v>184370000</v>
      </c>
      <c r="R35" s="215"/>
    </row>
    <row r="36" spans="1:18" x14ac:dyDescent="0.25">
      <c r="A36" s="86"/>
      <c r="B36" s="86"/>
      <c r="C36" s="86"/>
      <c r="D36" s="86"/>
      <c r="E36" s="86"/>
      <c r="F36" s="198" t="s">
        <v>472</v>
      </c>
      <c r="G36" s="178"/>
      <c r="H36" s="178"/>
      <c r="I36" s="178"/>
      <c r="J36" s="178"/>
      <c r="K36" s="178"/>
      <c r="L36" s="178"/>
      <c r="M36" s="178"/>
      <c r="N36" s="316"/>
      <c r="O36" s="297"/>
      <c r="P36" s="206"/>
      <c r="Q36" s="289">
        <f>SUM(Q37:Q63)</f>
        <v>184370000</v>
      </c>
      <c r="R36" s="215"/>
    </row>
    <row r="37" spans="1:18" x14ac:dyDescent="0.25">
      <c r="A37" s="86"/>
      <c r="B37" s="86"/>
      <c r="C37" s="86"/>
      <c r="D37" s="86"/>
      <c r="E37" s="86"/>
      <c r="F37" s="214" t="s">
        <v>39</v>
      </c>
      <c r="G37" s="178"/>
      <c r="H37" s="178"/>
      <c r="I37" s="178"/>
      <c r="J37" s="178"/>
      <c r="K37" s="178"/>
      <c r="L37" s="178"/>
      <c r="M37" s="178"/>
      <c r="N37" s="316">
        <v>20</v>
      </c>
      <c r="O37" s="299" t="s">
        <v>40</v>
      </c>
      <c r="P37" s="204">
        <v>75000</v>
      </c>
      <c r="Q37" s="291">
        <f t="shared" ref="Q37:Q63" si="1">N37*P37</f>
        <v>1500000</v>
      </c>
    </row>
    <row r="38" spans="1:18" x14ac:dyDescent="0.25">
      <c r="A38" s="86"/>
      <c r="B38" s="86"/>
      <c r="C38" s="86"/>
      <c r="D38" s="86"/>
      <c r="E38" s="86"/>
      <c r="F38" s="214" t="s">
        <v>41</v>
      </c>
      <c r="G38" s="178"/>
      <c r="H38" s="178"/>
      <c r="I38" s="178"/>
      <c r="J38" s="178"/>
      <c r="K38" s="178"/>
      <c r="L38" s="178"/>
      <c r="M38" s="178"/>
      <c r="N38" s="316">
        <v>20</v>
      </c>
      <c r="O38" s="299" t="s">
        <v>42</v>
      </c>
      <c r="P38" s="204">
        <v>150000</v>
      </c>
      <c r="Q38" s="291">
        <f t="shared" si="1"/>
        <v>3000000</v>
      </c>
    </row>
    <row r="39" spans="1:18" x14ac:dyDescent="0.25">
      <c r="A39" s="86"/>
      <c r="B39" s="86"/>
      <c r="C39" s="86"/>
      <c r="D39" s="86"/>
      <c r="E39" s="86"/>
      <c r="F39" s="214" t="s">
        <v>43</v>
      </c>
      <c r="G39" s="178"/>
      <c r="H39" s="178"/>
      <c r="I39" s="178"/>
      <c r="J39" s="178"/>
      <c r="K39" s="178"/>
      <c r="L39" s="178"/>
      <c r="M39" s="178"/>
      <c r="N39" s="316">
        <v>10</v>
      </c>
      <c r="O39" s="299" t="s">
        <v>44</v>
      </c>
      <c r="P39" s="204">
        <v>160000</v>
      </c>
      <c r="Q39" s="291">
        <f t="shared" si="1"/>
        <v>1600000</v>
      </c>
    </row>
    <row r="40" spans="1:18" x14ac:dyDescent="0.25">
      <c r="A40" s="86"/>
      <c r="B40" s="86"/>
      <c r="C40" s="86"/>
      <c r="D40" s="86"/>
      <c r="E40" s="86"/>
      <c r="F40" s="214" t="s">
        <v>45</v>
      </c>
      <c r="G40" s="178"/>
      <c r="H40" s="178"/>
      <c r="I40" s="178"/>
      <c r="J40" s="178"/>
      <c r="K40" s="178"/>
      <c r="L40" s="178"/>
      <c r="M40" s="178"/>
      <c r="N40" s="316">
        <v>10</v>
      </c>
      <c r="O40" s="299" t="s">
        <v>46</v>
      </c>
      <c r="P40" s="204">
        <v>500000</v>
      </c>
      <c r="Q40" s="291">
        <f t="shared" si="1"/>
        <v>5000000</v>
      </c>
    </row>
    <row r="41" spans="1:18" x14ac:dyDescent="0.25">
      <c r="A41" s="86"/>
      <c r="B41" s="86"/>
      <c r="C41" s="86"/>
      <c r="D41" s="86"/>
      <c r="E41" s="86"/>
      <c r="F41" s="214" t="s">
        <v>47</v>
      </c>
      <c r="G41" s="178"/>
      <c r="H41" s="178"/>
      <c r="I41" s="178"/>
      <c r="J41" s="178"/>
      <c r="K41" s="178"/>
      <c r="L41" s="178"/>
      <c r="M41" s="178"/>
      <c r="N41" s="316">
        <v>10</v>
      </c>
      <c r="O41" s="299" t="s">
        <v>48</v>
      </c>
      <c r="P41" s="204">
        <v>650000</v>
      </c>
      <c r="Q41" s="291">
        <f t="shared" si="1"/>
        <v>6500000</v>
      </c>
    </row>
    <row r="42" spans="1:18" x14ac:dyDescent="0.25">
      <c r="A42" s="86"/>
      <c r="B42" s="86"/>
      <c r="C42" s="86"/>
      <c r="D42" s="86"/>
      <c r="E42" s="86"/>
      <c r="F42" s="214" t="s">
        <v>49</v>
      </c>
      <c r="G42" s="178"/>
      <c r="H42" s="178"/>
      <c r="I42" s="178"/>
      <c r="J42" s="178"/>
      <c r="K42" s="178"/>
      <c r="L42" s="178"/>
      <c r="M42" s="178"/>
      <c r="N42" s="316">
        <v>20</v>
      </c>
      <c r="O42" s="299" t="s">
        <v>46</v>
      </c>
      <c r="P42" s="204">
        <v>500000</v>
      </c>
      <c r="Q42" s="291">
        <f t="shared" si="1"/>
        <v>10000000</v>
      </c>
    </row>
    <row r="43" spans="1:18" x14ac:dyDescent="0.25">
      <c r="A43" s="86"/>
      <c r="B43" s="86"/>
      <c r="C43" s="86"/>
      <c r="D43" s="86"/>
      <c r="E43" s="86"/>
      <c r="F43" s="214" t="s">
        <v>50</v>
      </c>
      <c r="G43" s="178"/>
      <c r="H43" s="178"/>
      <c r="I43" s="178"/>
      <c r="J43" s="178"/>
      <c r="K43" s="178"/>
      <c r="L43" s="178"/>
      <c r="M43" s="178"/>
      <c r="N43" s="316">
        <v>10</v>
      </c>
      <c r="O43" s="299" t="s">
        <v>46</v>
      </c>
      <c r="P43" s="204">
        <v>800000</v>
      </c>
      <c r="Q43" s="291">
        <f t="shared" si="1"/>
        <v>8000000</v>
      </c>
    </row>
    <row r="44" spans="1:18" x14ac:dyDescent="0.25">
      <c r="A44" s="86"/>
      <c r="B44" s="86"/>
      <c r="C44" s="86"/>
      <c r="D44" s="86"/>
      <c r="E44" s="86"/>
      <c r="F44" s="214" t="s">
        <v>51</v>
      </c>
      <c r="G44" s="178"/>
      <c r="H44" s="178"/>
      <c r="I44" s="178"/>
      <c r="J44" s="178"/>
      <c r="K44" s="178"/>
      <c r="L44" s="178"/>
      <c r="M44" s="178"/>
      <c r="N44" s="316">
        <v>6</v>
      </c>
      <c r="O44" s="299" t="s">
        <v>46</v>
      </c>
      <c r="P44" s="204">
        <v>795000</v>
      </c>
      <c r="Q44" s="291">
        <f t="shared" si="1"/>
        <v>4770000</v>
      </c>
      <c r="R44" s="215"/>
    </row>
    <row r="45" spans="1:18" x14ac:dyDescent="0.25">
      <c r="A45" s="86"/>
      <c r="B45" s="86"/>
      <c r="C45" s="86"/>
      <c r="D45" s="86"/>
      <c r="E45" s="86"/>
      <c r="F45" s="214" t="s">
        <v>52</v>
      </c>
      <c r="G45" s="178"/>
      <c r="H45" s="178"/>
      <c r="I45" s="178"/>
      <c r="J45" s="178"/>
      <c r="K45" s="178"/>
      <c r="L45" s="178"/>
      <c r="M45" s="178"/>
      <c r="N45" s="316">
        <v>5</v>
      </c>
      <c r="O45" s="299" t="s">
        <v>46</v>
      </c>
      <c r="P45" s="204">
        <v>1500000</v>
      </c>
      <c r="Q45" s="291">
        <f t="shared" si="1"/>
        <v>7500000</v>
      </c>
    </row>
    <row r="46" spans="1:18" x14ac:dyDescent="0.25">
      <c r="A46" s="86"/>
      <c r="B46" s="86"/>
      <c r="C46" s="86"/>
      <c r="D46" s="86"/>
      <c r="E46" s="86"/>
      <c r="F46" s="214" t="s">
        <v>53</v>
      </c>
      <c r="G46" s="178"/>
      <c r="H46" s="178"/>
      <c r="I46" s="178"/>
      <c r="J46" s="178"/>
      <c r="K46" s="178"/>
      <c r="L46" s="178"/>
      <c r="M46" s="178"/>
      <c r="N46" s="316">
        <v>10</v>
      </c>
      <c r="O46" s="299" t="s">
        <v>40</v>
      </c>
      <c r="P46" s="204">
        <v>75000</v>
      </c>
      <c r="Q46" s="291">
        <f t="shared" si="1"/>
        <v>750000</v>
      </c>
    </row>
    <row r="47" spans="1:18" x14ac:dyDescent="0.25">
      <c r="A47" s="86"/>
      <c r="B47" s="86"/>
      <c r="C47" s="86"/>
      <c r="D47" s="86"/>
      <c r="E47" s="86"/>
      <c r="F47" s="214" t="s">
        <v>54</v>
      </c>
      <c r="G47" s="178"/>
      <c r="H47" s="178"/>
      <c r="I47" s="178"/>
      <c r="J47" s="178"/>
      <c r="K47" s="178"/>
      <c r="L47" s="178"/>
      <c r="M47" s="178"/>
      <c r="N47" s="316">
        <v>10</v>
      </c>
      <c r="O47" s="299" t="s">
        <v>40</v>
      </c>
      <c r="P47" s="204">
        <v>75000</v>
      </c>
      <c r="Q47" s="291">
        <f t="shared" si="1"/>
        <v>750000</v>
      </c>
    </row>
    <row r="48" spans="1:18" x14ac:dyDescent="0.25">
      <c r="A48" s="86"/>
      <c r="B48" s="86"/>
      <c r="C48" s="86"/>
      <c r="D48" s="86"/>
      <c r="E48" s="86"/>
      <c r="F48" s="214" t="s">
        <v>55</v>
      </c>
      <c r="G48" s="178"/>
      <c r="H48" s="178"/>
      <c r="I48" s="178"/>
      <c r="J48" s="178"/>
      <c r="K48" s="178"/>
      <c r="L48" s="178"/>
      <c r="M48" s="178"/>
      <c r="N48" s="316"/>
      <c r="O48" s="299" t="s">
        <v>56</v>
      </c>
      <c r="P48" s="204">
        <v>1500000</v>
      </c>
      <c r="Q48" s="291">
        <f t="shared" si="1"/>
        <v>0</v>
      </c>
    </row>
    <row r="49" spans="1:17" x14ac:dyDescent="0.25">
      <c r="A49" s="86"/>
      <c r="B49" s="86"/>
      <c r="C49" s="86"/>
      <c r="D49" s="86"/>
      <c r="E49" s="86"/>
      <c r="F49" s="214" t="s">
        <v>57</v>
      </c>
      <c r="G49" s="178"/>
      <c r="H49" s="178"/>
      <c r="I49" s="178"/>
      <c r="J49" s="178"/>
      <c r="K49" s="178"/>
      <c r="L49" s="178"/>
      <c r="M49" s="178"/>
      <c r="N49" s="316"/>
      <c r="O49" s="299" t="s">
        <v>56</v>
      </c>
      <c r="P49" s="204">
        <v>1500000</v>
      </c>
      <c r="Q49" s="291">
        <f t="shared" si="1"/>
        <v>0</v>
      </c>
    </row>
    <row r="50" spans="1:17" x14ac:dyDescent="0.25">
      <c r="A50" s="86"/>
      <c r="B50" s="86"/>
      <c r="C50" s="86"/>
      <c r="D50" s="86"/>
      <c r="E50" s="86"/>
      <c r="F50" s="214" t="s">
        <v>58</v>
      </c>
      <c r="G50" s="178"/>
      <c r="H50" s="178"/>
      <c r="I50" s="178"/>
      <c r="J50" s="178"/>
      <c r="K50" s="178"/>
      <c r="L50" s="178"/>
      <c r="M50" s="178"/>
      <c r="N50" s="316"/>
      <c r="O50" s="299" t="s">
        <v>56</v>
      </c>
      <c r="P50" s="204">
        <v>2000000</v>
      </c>
      <c r="Q50" s="291">
        <f t="shared" si="1"/>
        <v>0</v>
      </c>
    </row>
    <row r="51" spans="1:17" x14ac:dyDescent="0.25">
      <c r="A51" s="86"/>
      <c r="B51" s="86"/>
      <c r="C51" s="86"/>
      <c r="D51" s="86"/>
      <c r="E51" s="86"/>
      <c r="F51" s="214" t="s">
        <v>59</v>
      </c>
      <c r="G51" s="178"/>
      <c r="H51" s="178"/>
      <c r="I51" s="178"/>
      <c r="J51" s="178"/>
      <c r="K51" s="178"/>
      <c r="L51" s="178"/>
      <c r="M51" s="178"/>
      <c r="N51" s="316"/>
      <c r="O51" s="299" t="s">
        <v>56</v>
      </c>
      <c r="P51" s="204">
        <v>2000000</v>
      </c>
      <c r="Q51" s="291">
        <f t="shared" si="1"/>
        <v>0</v>
      </c>
    </row>
    <row r="52" spans="1:17" x14ac:dyDescent="0.25">
      <c r="A52" s="86"/>
      <c r="B52" s="86"/>
      <c r="C52" s="86"/>
      <c r="D52" s="86"/>
      <c r="E52" s="86"/>
      <c r="F52" s="214" t="s">
        <v>60</v>
      </c>
      <c r="G52" s="178"/>
      <c r="H52" s="178"/>
      <c r="I52" s="178"/>
      <c r="J52" s="178"/>
      <c r="K52" s="178"/>
      <c r="L52" s="178"/>
      <c r="M52" s="178"/>
      <c r="N52" s="316"/>
      <c r="O52" s="299" t="s">
        <v>56</v>
      </c>
      <c r="P52" s="204">
        <v>2000000</v>
      </c>
      <c r="Q52" s="291">
        <f t="shared" si="1"/>
        <v>0</v>
      </c>
    </row>
    <row r="53" spans="1:17" x14ac:dyDescent="0.25">
      <c r="A53" s="86"/>
      <c r="B53" s="86"/>
      <c r="C53" s="86"/>
      <c r="D53" s="86"/>
      <c r="E53" s="86"/>
      <c r="F53" s="214" t="s">
        <v>61</v>
      </c>
      <c r="G53" s="178"/>
      <c r="H53" s="178"/>
      <c r="I53" s="178"/>
      <c r="J53" s="178"/>
      <c r="K53" s="178"/>
      <c r="L53" s="178"/>
      <c r="M53" s="178"/>
      <c r="N53" s="316"/>
      <c r="O53" s="299" t="s">
        <v>56</v>
      </c>
      <c r="P53" s="204">
        <v>2500000</v>
      </c>
      <c r="Q53" s="291">
        <f t="shared" si="1"/>
        <v>0</v>
      </c>
    </row>
    <row r="54" spans="1:17" x14ac:dyDescent="0.25">
      <c r="A54" s="86"/>
      <c r="B54" s="86"/>
      <c r="C54" s="86"/>
      <c r="D54" s="86"/>
      <c r="E54" s="86"/>
      <c r="F54" s="214" t="s">
        <v>62</v>
      </c>
      <c r="G54" s="178"/>
      <c r="H54" s="178"/>
      <c r="I54" s="178"/>
      <c r="J54" s="178"/>
      <c r="K54" s="178"/>
      <c r="L54" s="178"/>
      <c r="M54" s="178"/>
      <c r="N54" s="316"/>
      <c r="O54" s="299" t="s">
        <v>56</v>
      </c>
      <c r="P54" s="204">
        <v>2000000</v>
      </c>
      <c r="Q54" s="291">
        <f t="shared" si="1"/>
        <v>0</v>
      </c>
    </row>
    <row r="55" spans="1:17" x14ac:dyDescent="0.25">
      <c r="A55" s="86"/>
      <c r="B55" s="86"/>
      <c r="C55" s="86"/>
      <c r="D55" s="86"/>
      <c r="E55" s="86"/>
      <c r="F55" s="214" t="s">
        <v>63</v>
      </c>
      <c r="G55" s="178"/>
      <c r="H55" s="178"/>
      <c r="I55" s="178"/>
      <c r="J55" s="178"/>
      <c r="K55" s="178"/>
      <c r="L55" s="178"/>
      <c r="M55" s="178"/>
      <c r="N55" s="316"/>
      <c r="O55" s="299" t="s">
        <v>56</v>
      </c>
      <c r="P55" s="204">
        <v>2000000</v>
      </c>
      <c r="Q55" s="291">
        <f t="shared" si="1"/>
        <v>0</v>
      </c>
    </row>
    <row r="56" spans="1:17" x14ac:dyDescent="0.25">
      <c r="A56" s="86"/>
      <c r="B56" s="86"/>
      <c r="C56" s="86"/>
      <c r="D56" s="86"/>
      <c r="E56" s="86"/>
      <c r="F56" s="214" t="s">
        <v>64</v>
      </c>
      <c r="G56" s="178"/>
      <c r="H56" s="178"/>
      <c r="I56" s="178"/>
      <c r="J56" s="178"/>
      <c r="K56" s="178"/>
      <c r="L56" s="178"/>
      <c r="M56" s="178"/>
      <c r="N56" s="316"/>
      <c r="O56" s="299" t="s">
        <v>56</v>
      </c>
      <c r="P56" s="204">
        <v>2500000</v>
      </c>
      <c r="Q56" s="291">
        <f t="shared" si="1"/>
        <v>0</v>
      </c>
    </row>
    <row r="57" spans="1:17" x14ac:dyDescent="0.25">
      <c r="A57" s="86"/>
      <c r="B57" s="86"/>
      <c r="C57" s="86"/>
      <c r="D57" s="86"/>
      <c r="E57" s="86"/>
      <c r="F57" s="214" t="s">
        <v>65</v>
      </c>
      <c r="G57" s="178"/>
      <c r="H57" s="178"/>
      <c r="I57" s="178"/>
      <c r="J57" s="178"/>
      <c r="K57" s="178"/>
      <c r="L57" s="178"/>
      <c r="M57" s="178"/>
      <c r="N57" s="316"/>
      <c r="O57" s="299" t="s">
        <v>56</v>
      </c>
      <c r="P57" s="204">
        <v>2000000</v>
      </c>
      <c r="Q57" s="291">
        <f t="shared" si="1"/>
        <v>0</v>
      </c>
    </row>
    <row r="58" spans="1:17" x14ac:dyDescent="0.25">
      <c r="A58" s="86"/>
      <c r="B58" s="86"/>
      <c r="C58" s="86"/>
      <c r="D58" s="86"/>
      <c r="E58" s="86"/>
      <c r="F58" s="214" t="s">
        <v>66</v>
      </c>
      <c r="G58" s="178"/>
      <c r="H58" s="178"/>
      <c r="I58" s="178"/>
      <c r="J58" s="178"/>
      <c r="K58" s="178"/>
      <c r="L58" s="178"/>
      <c r="M58" s="178"/>
      <c r="N58" s="316"/>
      <c r="O58" s="299" t="s">
        <v>56</v>
      </c>
      <c r="P58" s="204">
        <v>2500000</v>
      </c>
      <c r="Q58" s="291">
        <f t="shared" si="1"/>
        <v>0</v>
      </c>
    </row>
    <row r="59" spans="1:17" x14ac:dyDescent="0.25">
      <c r="A59" s="86"/>
      <c r="B59" s="86"/>
      <c r="C59" s="86"/>
      <c r="D59" s="86"/>
      <c r="E59" s="86"/>
      <c r="F59" s="214" t="s">
        <v>408</v>
      </c>
      <c r="G59" s="178"/>
      <c r="H59" s="178"/>
      <c r="I59" s="178"/>
      <c r="J59" s="178"/>
      <c r="K59" s="178"/>
      <c r="L59" s="178"/>
      <c r="M59" s="178"/>
      <c r="N59" s="316">
        <v>360</v>
      </c>
      <c r="O59" s="299" t="s">
        <v>67</v>
      </c>
      <c r="P59" s="204">
        <v>250000</v>
      </c>
      <c r="Q59" s="291">
        <f>N59*P59</f>
        <v>90000000</v>
      </c>
    </row>
    <row r="60" spans="1:17" x14ac:dyDescent="0.25">
      <c r="A60" s="86"/>
      <c r="B60" s="86"/>
      <c r="C60" s="86"/>
      <c r="D60" s="86"/>
      <c r="E60" s="86"/>
      <c r="F60" s="214" t="s">
        <v>409</v>
      </c>
      <c r="G60" s="178"/>
      <c r="H60" s="178"/>
      <c r="I60" s="178"/>
      <c r="J60" s="178"/>
      <c r="K60" s="178"/>
      <c r="L60" s="178"/>
      <c r="M60" s="178"/>
      <c r="N60" s="316"/>
      <c r="O60" s="299" t="s">
        <v>68</v>
      </c>
      <c r="P60" s="204">
        <v>175000</v>
      </c>
      <c r="Q60" s="291">
        <f t="shared" si="1"/>
        <v>0</v>
      </c>
    </row>
    <row r="61" spans="1:17" x14ac:dyDescent="0.25">
      <c r="A61" s="86"/>
      <c r="B61" s="86"/>
      <c r="C61" s="86"/>
      <c r="D61" s="86"/>
      <c r="E61" s="86"/>
      <c r="F61" s="214" t="s">
        <v>410</v>
      </c>
      <c r="G61" s="178"/>
      <c r="H61" s="178"/>
      <c r="I61" s="178"/>
      <c r="J61" s="178"/>
      <c r="K61" s="178"/>
      <c r="L61" s="178"/>
      <c r="M61" s="178"/>
      <c r="N61" s="316">
        <v>360</v>
      </c>
      <c r="O61" s="299" t="s">
        <v>68</v>
      </c>
      <c r="P61" s="204">
        <v>90000</v>
      </c>
      <c r="Q61" s="291">
        <f t="shared" si="1"/>
        <v>32400000</v>
      </c>
    </row>
    <row r="62" spans="1:17" x14ac:dyDescent="0.25">
      <c r="A62" s="86"/>
      <c r="B62" s="86"/>
      <c r="C62" s="86"/>
      <c r="D62" s="86"/>
      <c r="E62" s="86"/>
      <c r="F62" s="214" t="s">
        <v>411</v>
      </c>
      <c r="G62" s="178"/>
      <c r="H62" s="178"/>
      <c r="I62" s="178"/>
      <c r="J62" s="178"/>
      <c r="K62" s="178"/>
      <c r="L62" s="178"/>
      <c r="M62" s="178"/>
      <c r="N62" s="316">
        <v>360</v>
      </c>
      <c r="O62" s="299" t="s">
        <v>67</v>
      </c>
      <c r="P62" s="204">
        <v>35000</v>
      </c>
      <c r="Q62" s="291">
        <f t="shared" si="1"/>
        <v>12600000</v>
      </c>
    </row>
    <row r="63" spans="1:17" x14ac:dyDescent="0.25">
      <c r="A63" s="86"/>
      <c r="B63" s="86"/>
      <c r="C63" s="86"/>
      <c r="D63" s="86"/>
      <c r="E63" s="86"/>
      <c r="F63" s="214" t="s">
        <v>412</v>
      </c>
      <c r="G63" s="178"/>
      <c r="H63" s="178"/>
      <c r="I63" s="178"/>
      <c r="J63" s="178"/>
      <c r="K63" s="178"/>
      <c r="L63" s="178"/>
      <c r="M63" s="178"/>
      <c r="N63" s="316"/>
      <c r="O63" s="299" t="s">
        <v>68</v>
      </c>
      <c r="P63" s="204">
        <v>30000</v>
      </c>
      <c r="Q63" s="291">
        <f t="shared" si="1"/>
        <v>0</v>
      </c>
    </row>
    <row r="64" spans="1:17" x14ac:dyDescent="0.25">
      <c r="A64" s="86"/>
      <c r="B64" s="86"/>
      <c r="C64" s="86"/>
      <c r="D64" s="86"/>
      <c r="E64" s="86"/>
      <c r="F64" s="212"/>
      <c r="G64" s="178"/>
      <c r="H64" s="178"/>
      <c r="I64" s="178"/>
      <c r="J64" s="178"/>
      <c r="K64" s="178"/>
      <c r="L64" s="178"/>
      <c r="M64" s="178"/>
      <c r="N64" s="316"/>
      <c r="O64" s="299"/>
      <c r="P64" s="204"/>
      <c r="Q64" s="291"/>
    </row>
    <row r="65" spans="1:17" x14ac:dyDescent="0.25">
      <c r="A65" s="201">
        <v>5</v>
      </c>
      <c r="B65" s="201">
        <v>2</v>
      </c>
      <c r="C65" s="201">
        <v>2</v>
      </c>
      <c r="D65" s="202" t="s">
        <v>35</v>
      </c>
      <c r="E65" s="201">
        <v>16</v>
      </c>
      <c r="F65" s="249" t="s">
        <v>69</v>
      </c>
      <c r="G65" s="261"/>
      <c r="H65" s="260"/>
      <c r="I65" s="260"/>
      <c r="J65" s="260"/>
      <c r="K65" s="260"/>
      <c r="L65" s="260"/>
      <c r="M65" s="260"/>
      <c r="N65" s="320"/>
      <c r="O65" s="301"/>
      <c r="P65" s="262"/>
      <c r="Q65" s="282">
        <f>Q66</f>
        <v>7750000</v>
      </c>
    </row>
    <row r="66" spans="1:17" x14ac:dyDescent="0.25">
      <c r="A66" s="86"/>
      <c r="B66" s="86"/>
      <c r="C66" s="86"/>
      <c r="D66" s="86"/>
      <c r="E66" s="86"/>
      <c r="F66" s="198" t="s">
        <v>472</v>
      </c>
      <c r="G66" s="178"/>
      <c r="H66" s="178"/>
      <c r="I66" s="178"/>
      <c r="J66" s="178"/>
      <c r="K66" s="178"/>
      <c r="L66" s="178"/>
      <c r="M66" s="178"/>
      <c r="N66" s="316"/>
      <c r="O66" s="297"/>
      <c r="P66" s="206"/>
      <c r="Q66" s="289">
        <f>SUM(Q67:Q69)</f>
        <v>7750000</v>
      </c>
    </row>
    <row r="67" spans="1:17" x14ac:dyDescent="0.25">
      <c r="A67" s="86"/>
      <c r="B67" s="86"/>
      <c r="C67" s="86"/>
      <c r="D67" s="86"/>
      <c r="E67" s="86"/>
      <c r="F67" s="214" t="s">
        <v>70</v>
      </c>
      <c r="G67" s="178"/>
      <c r="H67" s="178"/>
      <c r="I67" s="178"/>
      <c r="J67" s="178"/>
      <c r="K67" s="178"/>
      <c r="L67" s="178"/>
      <c r="M67" s="178"/>
      <c r="N67" s="316">
        <v>5</v>
      </c>
      <c r="O67" s="299" t="s">
        <v>71</v>
      </c>
      <c r="P67" s="204">
        <v>350000</v>
      </c>
      <c r="Q67" s="291">
        <f>N67*P67</f>
        <v>1750000</v>
      </c>
    </row>
    <row r="68" spans="1:17" x14ac:dyDescent="0.25">
      <c r="A68" s="86"/>
      <c r="B68" s="86"/>
      <c r="C68" s="86"/>
      <c r="D68" s="86"/>
      <c r="E68" s="86"/>
      <c r="F68" s="214" t="s">
        <v>72</v>
      </c>
      <c r="G68" s="178"/>
      <c r="H68" s="178"/>
      <c r="I68" s="178"/>
      <c r="J68" s="178"/>
      <c r="K68" s="178"/>
      <c r="L68" s="178"/>
      <c r="M68" s="178"/>
      <c r="N68" s="316">
        <v>1</v>
      </c>
      <c r="O68" s="299" t="s">
        <v>21</v>
      </c>
      <c r="P68" s="204">
        <v>1000000</v>
      </c>
      <c r="Q68" s="291">
        <f>N68*P68</f>
        <v>1000000</v>
      </c>
    </row>
    <row r="69" spans="1:17" x14ac:dyDescent="0.25">
      <c r="A69" s="86"/>
      <c r="B69" s="86"/>
      <c r="C69" s="86"/>
      <c r="D69" s="86"/>
      <c r="E69" s="86"/>
      <c r="F69" s="214" t="s">
        <v>73</v>
      </c>
      <c r="G69" s="178"/>
      <c r="H69" s="178"/>
      <c r="I69" s="178"/>
      <c r="J69" s="178"/>
      <c r="K69" s="178"/>
      <c r="L69" s="178"/>
      <c r="M69" s="178"/>
      <c r="N69" s="316">
        <v>20</v>
      </c>
      <c r="O69" s="299" t="s">
        <v>46</v>
      </c>
      <c r="P69" s="204">
        <v>250000</v>
      </c>
      <c r="Q69" s="291">
        <f>N69*P69</f>
        <v>5000000</v>
      </c>
    </row>
    <row r="70" spans="1:17" x14ac:dyDescent="0.25">
      <c r="A70" s="86"/>
      <c r="B70" s="86"/>
      <c r="C70" s="86"/>
      <c r="D70" s="86"/>
      <c r="E70" s="86"/>
      <c r="F70" s="177"/>
      <c r="G70" s="178"/>
      <c r="H70" s="179"/>
      <c r="I70" s="178"/>
      <c r="J70" s="178"/>
      <c r="K70" s="178"/>
      <c r="L70" s="178"/>
      <c r="M70" s="178"/>
      <c r="N70" s="318"/>
      <c r="O70" s="274"/>
      <c r="P70" s="28"/>
      <c r="Q70" s="279"/>
    </row>
    <row r="71" spans="1:17" x14ac:dyDescent="0.25">
      <c r="A71" s="87" t="s">
        <v>14</v>
      </c>
      <c r="B71" s="87" t="s">
        <v>15</v>
      </c>
      <c r="C71" s="87" t="s">
        <v>15</v>
      </c>
      <c r="D71" s="87" t="s">
        <v>27</v>
      </c>
      <c r="E71" s="88"/>
      <c r="F71" s="184" t="s">
        <v>74</v>
      </c>
      <c r="G71" s="181"/>
      <c r="H71" s="181"/>
      <c r="I71" s="181"/>
      <c r="J71" s="181"/>
      <c r="K71" s="181"/>
      <c r="L71" s="181"/>
      <c r="M71" s="181"/>
      <c r="N71" s="312"/>
      <c r="O71" s="295"/>
      <c r="P71" s="16"/>
      <c r="Q71" s="281">
        <f>+Q72</f>
        <v>30000000</v>
      </c>
    </row>
    <row r="72" spans="1:17" x14ac:dyDescent="0.25">
      <c r="A72" s="86" t="s">
        <v>14</v>
      </c>
      <c r="B72" s="86" t="s">
        <v>15</v>
      </c>
      <c r="C72" s="86" t="s">
        <v>15</v>
      </c>
      <c r="D72" s="86" t="s">
        <v>27</v>
      </c>
      <c r="E72" s="86" t="s">
        <v>75</v>
      </c>
      <c r="F72" s="256" t="s">
        <v>76</v>
      </c>
      <c r="G72" s="257"/>
      <c r="H72" s="257"/>
      <c r="I72" s="257"/>
      <c r="J72" s="257"/>
      <c r="K72" s="257"/>
      <c r="L72" s="257"/>
      <c r="M72" s="257"/>
      <c r="N72" s="319"/>
      <c r="O72" s="275"/>
      <c r="P72" s="258"/>
      <c r="Q72" s="285">
        <f>Q73</f>
        <v>30000000</v>
      </c>
    </row>
    <row r="73" spans="1:17" x14ac:dyDescent="0.25">
      <c r="A73" s="86"/>
      <c r="B73" s="86"/>
      <c r="C73" s="86"/>
      <c r="D73" s="86"/>
      <c r="E73" s="86"/>
      <c r="F73" s="198" t="s">
        <v>472</v>
      </c>
      <c r="G73" s="182"/>
      <c r="H73" s="182"/>
      <c r="I73" s="182"/>
      <c r="J73" s="182"/>
      <c r="K73" s="182"/>
      <c r="L73" s="182"/>
      <c r="M73" s="182"/>
      <c r="N73" s="316"/>
      <c r="O73" s="297"/>
      <c r="P73" s="206"/>
      <c r="Q73" s="289">
        <f>SUM(Q74:Q75)</f>
        <v>30000000</v>
      </c>
    </row>
    <row r="74" spans="1:17" x14ac:dyDescent="0.25">
      <c r="A74" s="86"/>
      <c r="B74" s="86"/>
      <c r="C74" s="86"/>
      <c r="D74" s="86"/>
      <c r="E74" s="86"/>
      <c r="F74" s="214" t="s">
        <v>77</v>
      </c>
      <c r="G74" s="178"/>
      <c r="H74" s="179"/>
      <c r="I74" s="178"/>
      <c r="J74" s="178"/>
      <c r="K74" s="178"/>
      <c r="L74" s="178"/>
      <c r="M74" s="178"/>
      <c r="N74" s="316">
        <v>20</v>
      </c>
      <c r="O74" s="299" t="s">
        <v>71</v>
      </c>
      <c r="P74" s="204">
        <v>1000000</v>
      </c>
      <c r="Q74" s="291">
        <f>N74*P74</f>
        <v>20000000</v>
      </c>
    </row>
    <row r="75" spans="1:17" x14ac:dyDescent="0.25">
      <c r="A75" s="86"/>
      <c r="B75" s="86"/>
      <c r="C75" s="86"/>
      <c r="D75" s="86"/>
      <c r="E75" s="86"/>
      <c r="F75" s="214" t="s">
        <v>78</v>
      </c>
      <c r="G75" s="178"/>
      <c r="H75" s="179"/>
      <c r="I75" s="178"/>
      <c r="J75" s="178"/>
      <c r="K75" s="178"/>
      <c r="L75" s="178"/>
      <c r="M75" s="178"/>
      <c r="N75" s="316">
        <v>10</v>
      </c>
      <c r="O75" s="299" t="s">
        <v>71</v>
      </c>
      <c r="P75" s="204">
        <v>1000000</v>
      </c>
      <c r="Q75" s="291">
        <f>N75*P75</f>
        <v>10000000</v>
      </c>
    </row>
    <row r="76" spans="1:17" x14ac:dyDescent="0.25">
      <c r="A76" s="86"/>
      <c r="B76" s="86"/>
      <c r="C76" s="86"/>
      <c r="D76" s="86"/>
      <c r="E76" s="86"/>
      <c r="F76" s="177"/>
      <c r="G76" s="178"/>
      <c r="H76" s="179"/>
      <c r="I76" s="178"/>
      <c r="J76" s="178"/>
      <c r="K76" s="178"/>
      <c r="L76" s="178"/>
      <c r="M76" s="178"/>
      <c r="N76" s="318"/>
      <c r="O76" s="274"/>
      <c r="P76" s="28"/>
      <c r="Q76" s="279"/>
    </row>
    <row r="77" spans="1:17" x14ac:dyDescent="0.25">
      <c r="A77" s="87" t="s">
        <v>14</v>
      </c>
      <c r="B77" s="87" t="s">
        <v>15</v>
      </c>
      <c r="C77" s="87" t="s">
        <v>15</v>
      </c>
      <c r="D77" s="87" t="s">
        <v>79</v>
      </c>
      <c r="E77" s="87"/>
      <c r="F77" s="180" t="s">
        <v>80</v>
      </c>
      <c r="G77" s="185"/>
      <c r="H77" s="186"/>
      <c r="I77" s="185"/>
      <c r="J77" s="185"/>
      <c r="K77" s="185"/>
      <c r="L77" s="185"/>
      <c r="M77" s="185"/>
      <c r="N77" s="312"/>
      <c r="O77" s="295"/>
      <c r="P77" s="16"/>
      <c r="Q77" s="281">
        <f>Q78+Q82+Q86</f>
        <v>1268800000</v>
      </c>
    </row>
    <row r="78" spans="1:17" x14ac:dyDescent="0.25">
      <c r="A78" s="201">
        <v>5</v>
      </c>
      <c r="B78" s="201">
        <v>2</v>
      </c>
      <c r="C78" s="201">
        <v>2</v>
      </c>
      <c r="D78" s="202" t="s">
        <v>79</v>
      </c>
      <c r="E78" s="202" t="s">
        <v>81</v>
      </c>
      <c r="F78" s="253" t="s">
        <v>82</v>
      </c>
      <c r="G78" s="257"/>
      <c r="H78" s="257"/>
      <c r="I78" s="257"/>
      <c r="J78" s="257"/>
      <c r="K78" s="257"/>
      <c r="L78" s="257"/>
      <c r="M78" s="257"/>
      <c r="N78" s="317"/>
      <c r="O78" s="300"/>
      <c r="P78" s="255"/>
      <c r="Q78" s="284">
        <f>Q79</f>
        <v>1000000</v>
      </c>
    </row>
    <row r="79" spans="1:17" x14ac:dyDescent="0.25">
      <c r="A79" s="86"/>
      <c r="B79" s="86"/>
      <c r="C79" s="86"/>
      <c r="D79" s="86"/>
      <c r="E79" s="86"/>
      <c r="F79" s="198" t="s">
        <v>472</v>
      </c>
      <c r="G79" s="178"/>
      <c r="H79" s="178"/>
      <c r="I79" s="178"/>
      <c r="J79" s="178"/>
      <c r="K79" s="178"/>
      <c r="L79" s="179"/>
      <c r="M79" s="178"/>
      <c r="N79" s="316"/>
      <c r="O79" s="297"/>
      <c r="P79" s="206"/>
      <c r="Q79" s="289">
        <f>Q80</f>
        <v>1000000</v>
      </c>
    </row>
    <row r="80" spans="1:17" x14ac:dyDescent="0.25">
      <c r="A80" s="86"/>
      <c r="B80" s="86"/>
      <c r="C80" s="86"/>
      <c r="D80" s="86"/>
      <c r="E80" s="86"/>
      <c r="F80" s="214" t="s">
        <v>83</v>
      </c>
      <c r="G80" s="178"/>
      <c r="H80" s="178"/>
      <c r="I80" s="178"/>
      <c r="J80" s="178"/>
      <c r="K80" s="178"/>
      <c r="L80" s="179"/>
      <c r="M80" s="178"/>
      <c r="N80" s="316">
        <v>1</v>
      </c>
      <c r="O80" s="299" t="s">
        <v>21</v>
      </c>
      <c r="P80" s="204">
        <v>1000000</v>
      </c>
      <c r="Q80" s="291">
        <f>N80*P80</f>
        <v>1000000</v>
      </c>
    </row>
    <row r="81" spans="1:17" x14ac:dyDescent="0.25">
      <c r="A81" s="86"/>
      <c r="B81" s="86"/>
      <c r="C81" s="86"/>
      <c r="D81" s="86"/>
      <c r="E81" s="86"/>
      <c r="F81" s="212"/>
      <c r="G81" s="178"/>
      <c r="H81" s="178"/>
      <c r="I81" s="178"/>
      <c r="J81" s="178"/>
      <c r="K81" s="178"/>
      <c r="L81" s="179"/>
      <c r="M81" s="178"/>
      <c r="N81" s="316"/>
      <c r="O81" s="299"/>
      <c r="P81" s="204"/>
      <c r="Q81" s="291"/>
    </row>
    <row r="82" spans="1:17" x14ac:dyDescent="0.25">
      <c r="A82" s="201">
        <v>5</v>
      </c>
      <c r="B82" s="201">
        <v>2</v>
      </c>
      <c r="C82" s="201">
        <v>2</v>
      </c>
      <c r="D82" s="202" t="s">
        <v>79</v>
      </c>
      <c r="E82" s="201">
        <v>16</v>
      </c>
      <c r="F82" s="253" t="s">
        <v>84</v>
      </c>
      <c r="G82" s="260"/>
      <c r="H82" s="260"/>
      <c r="I82" s="260"/>
      <c r="J82" s="260"/>
      <c r="K82" s="260"/>
      <c r="L82" s="263"/>
      <c r="M82" s="260"/>
      <c r="N82" s="317"/>
      <c r="O82" s="300"/>
      <c r="P82" s="255"/>
      <c r="Q82" s="284">
        <f>Q83</f>
        <v>5000000</v>
      </c>
    </row>
    <row r="83" spans="1:17" x14ac:dyDescent="0.25">
      <c r="A83" s="86"/>
      <c r="B83" s="86"/>
      <c r="C83" s="86"/>
      <c r="D83" s="86"/>
      <c r="E83" s="86"/>
      <c r="F83" s="198" t="s">
        <v>472</v>
      </c>
      <c r="G83" s="178"/>
      <c r="H83" s="178"/>
      <c r="I83" s="178"/>
      <c r="J83" s="178"/>
      <c r="K83" s="178"/>
      <c r="L83" s="179"/>
      <c r="M83" s="178"/>
      <c r="N83" s="316"/>
      <c r="O83" s="297"/>
      <c r="P83" s="206"/>
      <c r="Q83" s="289">
        <f>Q84</f>
        <v>5000000</v>
      </c>
    </row>
    <row r="84" spans="1:17" x14ac:dyDescent="0.25">
      <c r="A84" s="86"/>
      <c r="B84" s="86"/>
      <c r="C84" s="86"/>
      <c r="D84" s="86"/>
      <c r="E84" s="86"/>
      <c r="F84" s="214" t="s">
        <v>85</v>
      </c>
      <c r="G84" s="178"/>
      <c r="H84" s="178"/>
      <c r="I84" s="178"/>
      <c r="J84" s="178"/>
      <c r="K84" s="178"/>
      <c r="L84" s="179"/>
      <c r="M84" s="178"/>
      <c r="N84" s="316">
        <v>1</v>
      </c>
      <c r="O84" s="299" t="s">
        <v>71</v>
      </c>
      <c r="P84" s="204">
        <v>5000000</v>
      </c>
      <c r="Q84" s="291">
        <f>N84*P84</f>
        <v>5000000</v>
      </c>
    </row>
    <row r="85" spans="1:17" x14ac:dyDescent="0.25">
      <c r="A85" s="86"/>
      <c r="B85" s="86"/>
      <c r="C85" s="86"/>
      <c r="D85" s="86"/>
      <c r="E85" s="86"/>
      <c r="F85" s="212"/>
      <c r="G85" s="178"/>
      <c r="H85" s="178"/>
      <c r="I85" s="178"/>
      <c r="J85" s="178"/>
      <c r="K85" s="178"/>
      <c r="L85" s="179"/>
      <c r="M85" s="178"/>
      <c r="N85" s="316"/>
      <c r="O85" s="299"/>
      <c r="P85" s="204"/>
      <c r="Q85" s="291"/>
    </row>
    <row r="86" spans="1:17" x14ac:dyDescent="0.25">
      <c r="A86" s="201">
        <v>5</v>
      </c>
      <c r="B86" s="201">
        <v>2</v>
      </c>
      <c r="C86" s="201">
        <v>2</v>
      </c>
      <c r="D86" s="202" t="s">
        <v>79</v>
      </c>
      <c r="E86" s="201">
        <v>20</v>
      </c>
      <c r="F86" s="253" t="s">
        <v>86</v>
      </c>
      <c r="G86" s="260"/>
      <c r="H86" s="260"/>
      <c r="I86" s="260"/>
      <c r="J86" s="260"/>
      <c r="K86" s="260"/>
      <c r="L86" s="263"/>
      <c r="M86" s="260"/>
      <c r="N86" s="317"/>
      <c r="O86" s="300"/>
      <c r="P86" s="255"/>
      <c r="Q86" s="284">
        <f>Q87</f>
        <v>1262800000</v>
      </c>
    </row>
    <row r="87" spans="1:17" x14ac:dyDescent="0.25">
      <c r="A87" s="86"/>
      <c r="B87" s="86"/>
      <c r="C87" s="86"/>
      <c r="D87" s="86"/>
      <c r="E87" s="86"/>
      <c r="F87" s="198" t="s">
        <v>472</v>
      </c>
      <c r="G87" s="178"/>
      <c r="H87" s="178"/>
      <c r="I87" s="178"/>
      <c r="J87" s="178"/>
      <c r="K87" s="178"/>
      <c r="L87" s="179"/>
      <c r="M87" s="178"/>
      <c r="N87" s="316"/>
      <c r="O87" s="297"/>
      <c r="P87" s="206"/>
      <c r="Q87" s="289">
        <f>SUM(Q88:Q94)</f>
        <v>1262800000</v>
      </c>
    </row>
    <row r="88" spans="1:17" x14ac:dyDescent="0.25">
      <c r="A88" s="86"/>
      <c r="B88" s="86"/>
      <c r="C88" s="86"/>
      <c r="D88" s="86"/>
      <c r="E88" s="86"/>
      <c r="F88" s="211" t="s">
        <v>362</v>
      </c>
      <c r="G88" s="176"/>
      <c r="H88" s="176"/>
      <c r="I88" s="176"/>
      <c r="J88" s="176"/>
      <c r="K88" s="176"/>
      <c r="L88" s="176"/>
      <c r="M88" s="176"/>
      <c r="N88" s="314">
        <f>24*7</f>
        <v>168</v>
      </c>
      <c r="O88" s="305" t="s">
        <v>87</v>
      </c>
      <c r="P88" s="165">
        <v>250000</v>
      </c>
      <c r="Q88" s="283">
        <f>N88*P88</f>
        <v>42000000</v>
      </c>
    </row>
    <row r="89" spans="1:17" x14ac:dyDescent="0.25">
      <c r="A89" s="86"/>
      <c r="B89" s="86"/>
      <c r="C89" s="86"/>
      <c r="D89" s="86"/>
      <c r="E89" s="86"/>
      <c r="F89" s="214" t="s">
        <v>361</v>
      </c>
      <c r="G89" s="178"/>
      <c r="H89" s="178"/>
      <c r="I89" s="178"/>
      <c r="J89" s="178"/>
      <c r="K89" s="178"/>
      <c r="L89" s="179"/>
      <c r="M89" s="178"/>
      <c r="N89" s="316">
        <v>16</v>
      </c>
      <c r="O89" s="299" t="s">
        <v>31</v>
      </c>
      <c r="P89" s="204">
        <v>350000</v>
      </c>
      <c r="Q89" s="291">
        <f>N89*P89</f>
        <v>5600000</v>
      </c>
    </row>
    <row r="90" spans="1:17" x14ac:dyDescent="0.25">
      <c r="A90" s="86"/>
      <c r="B90" s="86"/>
      <c r="C90" s="86"/>
      <c r="D90" s="86"/>
      <c r="E90" s="86"/>
      <c r="F90" s="214" t="s">
        <v>360</v>
      </c>
      <c r="G90" s="178"/>
      <c r="H90" s="178"/>
      <c r="I90" s="178"/>
      <c r="J90" s="178"/>
      <c r="K90" s="178"/>
      <c r="L90" s="179"/>
      <c r="M90" s="178"/>
      <c r="N90" s="316">
        <f>16*3</f>
        <v>48</v>
      </c>
      <c r="O90" s="299" t="s">
        <v>31</v>
      </c>
      <c r="P90" s="204">
        <v>250000</v>
      </c>
      <c r="Q90" s="291">
        <f t="shared" ref="Q90" si="2">N90*P90</f>
        <v>12000000</v>
      </c>
    </row>
    <row r="91" spans="1:17" x14ac:dyDescent="0.25">
      <c r="A91" s="86"/>
      <c r="B91" s="86"/>
      <c r="C91" s="86"/>
      <c r="D91" s="86"/>
      <c r="E91" s="86"/>
      <c r="F91" s="211" t="s">
        <v>407</v>
      </c>
      <c r="G91" s="175"/>
      <c r="H91" s="175"/>
      <c r="I91" s="175"/>
      <c r="J91" s="175"/>
      <c r="K91" s="175"/>
      <c r="L91" s="175"/>
      <c r="M91" s="175"/>
      <c r="N91" s="314">
        <f>274*10</f>
        <v>2740</v>
      </c>
      <c r="O91" s="305" t="s">
        <v>88</v>
      </c>
      <c r="P91" s="165">
        <v>225000</v>
      </c>
      <c r="Q91" s="283">
        <f>N91*P91</f>
        <v>616500000</v>
      </c>
    </row>
    <row r="92" spans="1:17" x14ac:dyDescent="0.25">
      <c r="A92" s="86"/>
      <c r="B92" s="86"/>
      <c r="C92" s="86"/>
      <c r="D92" s="86"/>
      <c r="E92" s="86"/>
      <c r="F92" s="211" t="s">
        <v>359</v>
      </c>
      <c r="G92" s="175"/>
      <c r="H92" s="175"/>
      <c r="I92" s="175"/>
      <c r="J92" s="175"/>
      <c r="K92" s="175"/>
      <c r="L92" s="175"/>
      <c r="M92" s="175"/>
      <c r="N92" s="314">
        <f>65*10</f>
        <v>650</v>
      </c>
      <c r="O92" s="305" t="s">
        <v>88</v>
      </c>
      <c r="P92" s="165">
        <v>325000</v>
      </c>
      <c r="Q92" s="283">
        <f>N92*P92</f>
        <v>211250000</v>
      </c>
    </row>
    <row r="93" spans="1:17" x14ac:dyDescent="0.25">
      <c r="A93" s="86"/>
      <c r="B93" s="86"/>
      <c r="C93" s="86"/>
      <c r="D93" s="86"/>
      <c r="E93" s="86"/>
      <c r="F93" s="211" t="s">
        <v>406</v>
      </c>
      <c r="G93" s="175"/>
      <c r="H93" s="175"/>
      <c r="I93" s="175"/>
      <c r="J93" s="175"/>
      <c r="K93" s="175"/>
      <c r="L93" s="175"/>
      <c r="M93" s="175"/>
      <c r="N93" s="314">
        <f>274*6</f>
        <v>1644</v>
      </c>
      <c r="O93" s="305" t="s">
        <v>88</v>
      </c>
      <c r="P93" s="165">
        <v>175000</v>
      </c>
      <c r="Q93" s="283">
        <f>N93*P93</f>
        <v>287700000</v>
      </c>
    </row>
    <row r="94" spans="1:17" x14ac:dyDescent="0.25">
      <c r="A94" s="86"/>
      <c r="B94" s="86"/>
      <c r="C94" s="86"/>
      <c r="D94" s="86"/>
      <c r="E94" s="86"/>
      <c r="F94" s="211" t="s">
        <v>358</v>
      </c>
      <c r="G94" s="175"/>
      <c r="H94" s="175"/>
      <c r="I94" s="175"/>
      <c r="J94" s="175"/>
      <c r="K94" s="175"/>
      <c r="L94" s="175"/>
      <c r="M94" s="175"/>
      <c r="N94" s="314">
        <f>65*6</f>
        <v>390</v>
      </c>
      <c r="O94" s="305" t="s">
        <v>88</v>
      </c>
      <c r="P94" s="165">
        <v>225000</v>
      </c>
      <c r="Q94" s="283">
        <f>N94*P94</f>
        <v>87750000</v>
      </c>
    </row>
    <row r="95" spans="1:17" x14ac:dyDescent="0.25">
      <c r="A95" s="86"/>
      <c r="B95" s="86"/>
      <c r="C95" s="86"/>
      <c r="D95" s="86"/>
      <c r="E95" s="86"/>
      <c r="F95" s="211"/>
      <c r="G95" s="175"/>
      <c r="H95" s="175"/>
      <c r="I95" s="175"/>
      <c r="J95" s="175"/>
      <c r="K95" s="175"/>
      <c r="L95" s="175"/>
      <c r="M95" s="175"/>
      <c r="N95" s="314"/>
      <c r="O95" s="305"/>
      <c r="P95" s="165"/>
      <c r="Q95" s="283"/>
    </row>
    <row r="96" spans="1:17" x14ac:dyDescent="0.25">
      <c r="A96" s="87" t="s">
        <v>14</v>
      </c>
      <c r="B96" s="87" t="s">
        <v>15</v>
      </c>
      <c r="C96" s="87" t="s">
        <v>15</v>
      </c>
      <c r="D96" s="87" t="s">
        <v>75</v>
      </c>
      <c r="E96" s="88"/>
      <c r="F96" s="180" t="s">
        <v>89</v>
      </c>
      <c r="G96" s="181"/>
      <c r="H96" s="181"/>
      <c r="I96" s="181"/>
      <c r="J96" s="181"/>
      <c r="K96" s="181"/>
      <c r="L96" s="181"/>
      <c r="M96" s="181"/>
      <c r="N96" s="312"/>
      <c r="O96" s="295"/>
      <c r="P96" s="16"/>
      <c r="Q96" s="281">
        <f>Q97</f>
        <v>9600000</v>
      </c>
    </row>
    <row r="97" spans="1:17" x14ac:dyDescent="0.25">
      <c r="A97" s="208">
        <v>5</v>
      </c>
      <c r="B97" s="208">
        <v>2</v>
      </c>
      <c r="C97" s="208">
        <v>2</v>
      </c>
      <c r="D97" s="209" t="s">
        <v>75</v>
      </c>
      <c r="E97" s="209" t="s">
        <v>90</v>
      </c>
      <c r="F97" s="264" t="s">
        <v>91</v>
      </c>
      <c r="G97" s="265"/>
      <c r="H97" s="266"/>
      <c r="I97" s="267"/>
      <c r="J97" s="267"/>
      <c r="K97" s="266"/>
      <c r="L97" s="266"/>
      <c r="M97" s="267"/>
      <c r="N97" s="313"/>
      <c r="O97" s="296"/>
      <c r="P97" s="247"/>
      <c r="Q97" s="282">
        <f>Q98</f>
        <v>9600000</v>
      </c>
    </row>
    <row r="98" spans="1:17" x14ac:dyDescent="0.25">
      <c r="A98" s="87"/>
      <c r="B98" s="87"/>
      <c r="C98" s="87"/>
      <c r="D98" s="87"/>
      <c r="E98" s="87"/>
      <c r="F98" s="198" t="s">
        <v>472</v>
      </c>
      <c r="G98" s="182"/>
      <c r="H98" s="182"/>
      <c r="I98" s="182"/>
      <c r="J98" s="182"/>
      <c r="K98" s="182"/>
      <c r="L98" s="182"/>
      <c r="M98" s="182"/>
      <c r="N98" s="316"/>
      <c r="O98" s="297"/>
      <c r="P98" s="206"/>
      <c r="Q98" s="289">
        <f>Q99</f>
        <v>9600000</v>
      </c>
    </row>
    <row r="99" spans="1:17" x14ac:dyDescent="0.25">
      <c r="A99" s="87"/>
      <c r="B99" s="87"/>
      <c r="C99" s="87"/>
      <c r="D99" s="87"/>
      <c r="E99" s="87"/>
      <c r="F99" s="198" t="s">
        <v>476</v>
      </c>
      <c r="G99" s="188"/>
      <c r="H99" s="188"/>
      <c r="I99" s="188"/>
      <c r="J99" s="188"/>
      <c r="K99" s="188"/>
      <c r="L99" s="189"/>
      <c r="M99" s="190"/>
      <c r="N99" s="316">
        <v>320</v>
      </c>
      <c r="O99" s="299" t="s">
        <v>31</v>
      </c>
      <c r="P99" s="204">
        <v>30000</v>
      </c>
      <c r="Q99" s="291">
        <f t="shared" ref="Q99" si="3">N99*P99</f>
        <v>9600000</v>
      </c>
    </row>
    <row r="100" spans="1:17" x14ac:dyDescent="0.25">
      <c r="A100" s="87"/>
      <c r="B100" s="87"/>
      <c r="C100" s="87"/>
      <c r="D100" s="87"/>
      <c r="E100" s="87"/>
      <c r="F100" s="184"/>
      <c r="G100" s="185"/>
      <c r="H100" s="187"/>
      <c r="I100" s="185"/>
      <c r="J100" s="185"/>
      <c r="K100" s="187"/>
      <c r="L100" s="187"/>
      <c r="M100" s="185"/>
      <c r="N100" s="312"/>
      <c r="O100" s="295"/>
      <c r="P100" s="16"/>
      <c r="Q100" s="281"/>
    </row>
    <row r="101" spans="1:17" x14ac:dyDescent="0.25">
      <c r="A101" s="87" t="s">
        <v>14</v>
      </c>
      <c r="B101" s="87" t="s">
        <v>15</v>
      </c>
      <c r="C101" s="87" t="s">
        <v>15</v>
      </c>
      <c r="D101" s="87" t="s">
        <v>92</v>
      </c>
      <c r="E101" s="88"/>
      <c r="F101" s="180" t="s">
        <v>93</v>
      </c>
      <c r="G101" s="181"/>
      <c r="H101" s="181"/>
      <c r="I101" s="181"/>
      <c r="J101" s="181"/>
      <c r="K101" s="181"/>
      <c r="L101" s="181"/>
      <c r="M101" s="181"/>
      <c r="N101" s="312"/>
      <c r="O101" s="295"/>
      <c r="P101" s="16"/>
      <c r="Q101" s="281">
        <f>Q102+Q106</f>
        <v>2400000</v>
      </c>
    </row>
    <row r="102" spans="1:17" x14ac:dyDescent="0.25">
      <c r="A102" s="86" t="s">
        <v>14</v>
      </c>
      <c r="B102" s="86" t="s">
        <v>15</v>
      </c>
      <c r="C102" s="86" t="s">
        <v>15</v>
      </c>
      <c r="D102" s="86" t="s">
        <v>92</v>
      </c>
      <c r="E102" s="86" t="s">
        <v>35</v>
      </c>
      <c r="F102" s="253" t="s">
        <v>94</v>
      </c>
      <c r="G102" s="257"/>
      <c r="H102" s="257"/>
      <c r="I102" s="257"/>
      <c r="J102" s="257"/>
      <c r="K102" s="257"/>
      <c r="L102" s="257"/>
      <c r="M102" s="257"/>
      <c r="N102" s="317"/>
      <c r="O102" s="300"/>
      <c r="P102" s="255"/>
      <c r="Q102" s="284">
        <f>Q103</f>
        <v>400000</v>
      </c>
    </row>
    <row r="103" spans="1:17" x14ac:dyDescent="0.25">
      <c r="A103" s="86"/>
      <c r="B103" s="86"/>
      <c r="C103" s="86"/>
      <c r="D103" s="86"/>
      <c r="E103" s="86"/>
      <c r="F103" s="198" t="s">
        <v>472</v>
      </c>
      <c r="G103" s="182"/>
      <c r="H103" s="182"/>
      <c r="I103" s="182"/>
      <c r="J103" s="182"/>
      <c r="K103" s="182"/>
      <c r="L103" s="182"/>
      <c r="M103" s="182"/>
      <c r="N103" s="316"/>
      <c r="O103" s="297"/>
      <c r="P103" s="206"/>
      <c r="Q103" s="289">
        <f>SUM(Q104:Q104)</f>
        <v>400000</v>
      </c>
    </row>
    <row r="104" spans="1:17" x14ac:dyDescent="0.25">
      <c r="A104" s="86"/>
      <c r="B104" s="86"/>
      <c r="C104" s="86"/>
      <c r="D104" s="86"/>
      <c r="E104" s="86"/>
      <c r="F104" s="214" t="s">
        <v>95</v>
      </c>
      <c r="G104" s="178"/>
      <c r="H104" s="179"/>
      <c r="I104" s="178"/>
      <c r="J104" s="178"/>
      <c r="K104" s="178"/>
      <c r="L104" s="178"/>
      <c r="M104" s="178"/>
      <c r="N104" s="316">
        <v>10</v>
      </c>
      <c r="O104" s="299" t="s">
        <v>46</v>
      </c>
      <c r="P104" s="204">
        <v>40000</v>
      </c>
      <c r="Q104" s="291">
        <f>N104*P104</f>
        <v>400000</v>
      </c>
    </row>
    <row r="105" spans="1:17" x14ac:dyDescent="0.25">
      <c r="A105" s="86"/>
      <c r="B105" s="86"/>
      <c r="C105" s="86"/>
      <c r="D105" s="86"/>
      <c r="E105" s="86"/>
      <c r="F105" s="214"/>
      <c r="G105" s="178"/>
      <c r="H105" s="179"/>
      <c r="I105" s="178"/>
      <c r="J105" s="178"/>
      <c r="K105" s="178"/>
      <c r="L105" s="178"/>
      <c r="M105" s="178"/>
      <c r="N105" s="316"/>
      <c r="O105" s="299"/>
      <c r="P105" s="204"/>
      <c r="Q105" s="291"/>
    </row>
    <row r="106" spans="1:17" x14ac:dyDescent="0.25">
      <c r="A106" s="86" t="s">
        <v>14</v>
      </c>
      <c r="B106" s="86" t="s">
        <v>15</v>
      </c>
      <c r="C106" s="86" t="s">
        <v>15</v>
      </c>
      <c r="D106" s="86" t="s">
        <v>92</v>
      </c>
      <c r="E106" s="86" t="s">
        <v>79</v>
      </c>
      <c r="F106" s="253" t="s">
        <v>96</v>
      </c>
      <c r="G106" s="260"/>
      <c r="H106" s="263"/>
      <c r="I106" s="260"/>
      <c r="J106" s="260"/>
      <c r="K106" s="260"/>
      <c r="L106" s="260"/>
      <c r="M106" s="260"/>
      <c r="N106" s="317"/>
      <c r="O106" s="300"/>
      <c r="P106" s="255"/>
      <c r="Q106" s="284">
        <f>Q107</f>
        <v>2000000</v>
      </c>
    </row>
    <row r="107" spans="1:17" x14ac:dyDescent="0.25">
      <c r="A107" s="86"/>
      <c r="B107" s="86"/>
      <c r="C107" s="86"/>
      <c r="D107" s="86"/>
      <c r="E107" s="86"/>
      <c r="F107" s="198" t="s">
        <v>472</v>
      </c>
      <c r="G107" s="178"/>
      <c r="H107" s="179"/>
      <c r="I107" s="178"/>
      <c r="J107" s="178"/>
      <c r="K107" s="178"/>
      <c r="L107" s="178"/>
      <c r="M107" s="178"/>
      <c r="N107" s="316"/>
      <c r="O107" s="297"/>
      <c r="P107" s="206"/>
      <c r="Q107" s="289">
        <f>SUM(Q108)</f>
        <v>2000000</v>
      </c>
    </row>
    <row r="108" spans="1:17" x14ac:dyDescent="0.25">
      <c r="A108" s="86"/>
      <c r="B108" s="86"/>
      <c r="C108" s="86"/>
      <c r="D108" s="86"/>
      <c r="E108" s="86"/>
      <c r="F108" s="214" t="s">
        <v>480</v>
      </c>
      <c r="G108" s="178"/>
      <c r="H108" s="179"/>
      <c r="I108" s="178"/>
      <c r="J108" s="178"/>
      <c r="K108" s="178"/>
      <c r="L108" s="178"/>
      <c r="M108" s="178"/>
      <c r="N108" s="316">
        <v>10000</v>
      </c>
      <c r="O108" s="299" t="s">
        <v>98</v>
      </c>
      <c r="P108" s="204">
        <v>200</v>
      </c>
      <c r="Q108" s="291">
        <f>N108*P108</f>
        <v>2000000</v>
      </c>
    </row>
    <row r="109" spans="1:17" x14ac:dyDescent="0.25">
      <c r="A109" s="86"/>
      <c r="B109" s="86"/>
      <c r="C109" s="86"/>
      <c r="D109" s="86"/>
      <c r="E109" s="86"/>
      <c r="F109" s="191"/>
      <c r="G109" s="178"/>
      <c r="H109" s="179"/>
      <c r="I109" s="178"/>
      <c r="J109" s="178"/>
      <c r="K109" s="178"/>
      <c r="L109" s="178"/>
      <c r="M109" s="178"/>
      <c r="N109" s="318"/>
      <c r="O109" s="274"/>
      <c r="P109" s="28"/>
      <c r="Q109" s="279"/>
    </row>
    <row r="110" spans="1:17" x14ac:dyDescent="0.25">
      <c r="A110" s="87" t="s">
        <v>14</v>
      </c>
      <c r="B110" s="87" t="s">
        <v>15</v>
      </c>
      <c r="C110" s="87" t="s">
        <v>15</v>
      </c>
      <c r="D110" s="87" t="s">
        <v>81</v>
      </c>
      <c r="E110" s="88"/>
      <c r="F110" s="180" t="s">
        <v>99</v>
      </c>
      <c r="G110" s="181"/>
      <c r="H110" s="181"/>
      <c r="I110" s="181"/>
      <c r="J110" s="181"/>
      <c r="K110" s="181"/>
      <c r="L110" s="181"/>
      <c r="M110" s="181"/>
      <c r="N110" s="312"/>
      <c r="O110" s="295"/>
      <c r="P110" s="16"/>
      <c r="Q110" s="281">
        <f>Q111+Q116</f>
        <v>309120000</v>
      </c>
    </row>
    <row r="111" spans="1:17" x14ac:dyDescent="0.25">
      <c r="A111" s="86" t="s">
        <v>14</v>
      </c>
      <c r="B111" s="86" t="s">
        <v>15</v>
      </c>
      <c r="C111" s="86" t="s">
        <v>15</v>
      </c>
      <c r="D111" s="86" t="s">
        <v>81</v>
      </c>
      <c r="E111" s="86" t="s">
        <v>27</v>
      </c>
      <c r="F111" s="253" t="s">
        <v>100</v>
      </c>
      <c r="G111" s="257"/>
      <c r="H111" s="257"/>
      <c r="I111" s="257"/>
      <c r="J111" s="257"/>
      <c r="K111" s="257"/>
      <c r="L111" s="268"/>
      <c r="M111" s="268"/>
      <c r="N111" s="317"/>
      <c r="O111" s="300"/>
      <c r="P111" s="255"/>
      <c r="Q111" s="284">
        <f>Q112</f>
        <v>96000000</v>
      </c>
    </row>
    <row r="112" spans="1:17" x14ac:dyDescent="0.25">
      <c r="A112" s="86"/>
      <c r="B112" s="86"/>
      <c r="C112" s="86"/>
      <c r="D112" s="86"/>
      <c r="E112" s="86"/>
      <c r="F112" s="198" t="s">
        <v>472</v>
      </c>
      <c r="G112" s="188"/>
      <c r="H112" s="188"/>
      <c r="I112" s="188"/>
      <c r="J112" s="188"/>
      <c r="K112" s="188"/>
      <c r="L112" s="188"/>
      <c r="M112" s="188"/>
      <c r="N112" s="316"/>
      <c r="O112" s="297"/>
      <c r="P112" s="206"/>
      <c r="Q112" s="289">
        <f>SUM(Q113:Q114)</f>
        <v>96000000</v>
      </c>
    </row>
    <row r="113" spans="1:19" x14ac:dyDescent="0.25">
      <c r="A113" s="86"/>
      <c r="B113" s="86"/>
      <c r="C113" s="86"/>
      <c r="D113" s="86"/>
      <c r="E113" s="86"/>
      <c r="F113" s="214" t="s">
        <v>356</v>
      </c>
      <c r="G113" s="178"/>
      <c r="H113" s="179"/>
      <c r="I113" s="178"/>
      <c r="J113" s="178"/>
      <c r="K113" s="178"/>
      <c r="L113" s="178"/>
      <c r="M113" s="178"/>
      <c r="N113" s="316">
        <v>24</v>
      </c>
      <c r="O113" s="299" t="s">
        <v>101</v>
      </c>
      <c r="P113" s="204">
        <v>1000000</v>
      </c>
      <c r="Q113" s="291">
        <f t="shared" ref="Q113:Q114" si="4">N113*P113</f>
        <v>24000000</v>
      </c>
    </row>
    <row r="114" spans="1:19" x14ac:dyDescent="0.25">
      <c r="A114" s="86"/>
      <c r="B114" s="86"/>
      <c r="C114" s="86"/>
      <c r="D114" s="86"/>
      <c r="E114" s="86"/>
      <c r="F114" s="214" t="s">
        <v>357</v>
      </c>
      <c r="G114" s="178"/>
      <c r="H114" s="179"/>
      <c r="I114" s="178"/>
      <c r="J114" s="178"/>
      <c r="K114" s="178"/>
      <c r="L114" s="178"/>
      <c r="M114" s="178"/>
      <c r="N114" s="316">
        <f>24*6</f>
        <v>144</v>
      </c>
      <c r="O114" s="299" t="s">
        <v>101</v>
      </c>
      <c r="P114" s="204">
        <v>500000</v>
      </c>
      <c r="Q114" s="291">
        <f t="shared" si="4"/>
        <v>72000000</v>
      </c>
    </row>
    <row r="115" spans="1:19" x14ac:dyDescent="0.25">
      <c r="A115" s="86"/>
      <c r="B115" s="86"/>
      <c r="C115" s="86"/>
      <c r="D115" s="86"/>
      <c r="E115" s="86"/>
      <c r="F115" s="212"/>
      <c r="G115" s="178"/>
      <c r="H115" s="179"/>
      <c r="I115" s="178"/>
      <c r="J115" s="178"/>
      <c r="K115" s="178"/>
      <c r="L115" s="178"/>
      <c r="M115" s="178"/>
      <c r="N115" s="316"/>
      <c r="O115" s="299"/>
      <c r="P115" s="204"/>
      <c r="Q115" s="291"/>
    </row>
    <row r="116" spans="1:19" x14ac:dyDescent="0.25">
      <c r="A116" s="208">
        <v>5</v>
      </c>
      <c r="B116" s="208">
        <v>2</v>
      </c>
      <c r="C116" s="208">
        <v>2</v>
      </c>
      <c r="D116" s="209" t="s">
        <v>81</v>
      </c>
      <c r="E116" s="209" t="s">
        <v>92</v>
      </c>
      <c r="F116" s="253" t="s">
        <v>102</v>
      </c>
      <c r="G116" s="260"/>
      <c r="H116" s="263"/>
      <c r="I116" s="260"/>
      <c r="J116" s="260"/>
      <c r="K116" s="260"/>
      <c r="L116" s="260"/>
      <c r="M116" s="260"/>
      <c r="N116" s="317"/>
      <c r="O116" s="300"/>
      <c r="P116" s="255"/>
      <c r="Q116" s="284">
        <f>Q117</f>
        <v>213120000</v>
      </c>
    </row>
    <row r="117" spans="1:19" x14ac:dyDescent="0.25">
      <c r="A117" s="86"/>
      <c r="B117" s="86"/>
      <c r="C117" s="86"/>
      <c r="D117" s="86"/>
      <c r="E117" s="86"/>
      <c r="F117" s="198" t="s">
        <v>472</v>
      </c>
      <c r="G117" s="188"/>
      <c r="H117" s="188"/>
      <c r="I117" s="188"/>
      <c r="J117" s="188"/>
      <c r="K117" s="188"/>
      <c r="L117" s="188"/>
      <c r="M117" s="188"/>
      <c r="N117" s="316"/>
      <c r="O117" s="297"/>
      <c r="P117" s="206"/>
      <c r="Q117" s="289">
        <f>SUM(Q118:Q119)</f>
        <v>213120000</v>
      </c>
      <c r="R117" s="215"/>
      <c r="S117" s="215"/>
    </row>
    <row r="118" spans="1:19" x14ac:dyDescent="0.25">
      <c r="A118" s="86"/>
      <c r="B118" s="86"/>
      <c r="C118" s="86"/>
      <c r="D118" s="86"/>
      <c r="E118" s="86"/>
      <c r="F118" s="214" t="s">
        <v>103</v>
      </c>
      <c r="G118" s="178"/>
      <c r="H118" s="179"/>
      <c r="I118" s="178"/>
      <c r="J118" s="178"/>
      <c r="K118" s="178"/>
      <c r="L118" s="178"/>
      <c r="M118" s="178"/>
      <c r="N118" s="316">
        <f>630*1</f>
        <v>630</v>
      </c>
      <c r="O118" s="299" t="s">
        <v>88</v>
      </c>
      <c r="P118" s="204">
        <v>80000</v>
      </c>
      <c r="Q118" s="291">
        <f>N118*P118</f>
        <v>50400000</v>
      </c>
    </row>
    <row r="119" spans="1:19" x14ac:dyDescent="0.25">
      <c r="A119" s="86"/>
      <c r="B119" s="86"/>
      <c r="C119" s="86"/>
      <c r="D119" s="86"/>
      <c r="E119" s="86"/>
      <c r="F119" s="214" t="s">
        <v>405</v>
      </c>
      <c r="G119" s="188"/>
      <c r="H119" s="188"/>
      <c r="I119" s="188"/>
      <c r="J119" s="188"/>
      <c r="K119" s="188"/>
      <c r="L119" s="188"/>
      <c r="M119" s="188"/>
      <c r="N119" s="316">
        <f>339*6</f>
        <v>2034</v>
      </c>
      <c r="O119" s="299" t="s">
        <v>88</v>
      </c>
      <c r="P119" s="204">
        <v>80000</v>
      </c>
      <c r="Q119" s="291">
        <f>N119*P119</f>
        <v>162720000</v>
      </c>
    </row>
    <row r="120" spans="1:19" x14ac:dyDescent="0.25">
      <c r="A120" s="86"/>
      <c r="B120" s="86"/>
      <c r="C120" s="86"/>
      <c r="D120" s="86"/>
      <c r="E120" s="86"/>
      <c r="F120" s="191"/>
      <c r="G120" s="178"/>
      <c r="H120" s="178"/>
      <c r="I120" s="178"/>
      <c r="J120" s="178"/>
      <c r="K120" s="178"/>
      <c r="L120" s="178"/>
      <c r="M120" s="178"/>
      <c r="N120" s="318"/>
      <c r="O120" s="274"/>
      <c r="P120" s="48"/>
      <c r="Q120" s="279"/>
    </row>
    <row r="121" spans="1:19" ht="28.5" x14ac:dyDescent="0.25">
      <c r="A121" s="87" t="s">
        <v>14</v>
      </c>
      <c r="B121" s="87" t="s">
        <v>15</v>
      </c>
      <c r="C121" s="87" t="s">
        <v>15</v>
      </c>
      <c r="D121" s="87" t="s">
        <v>104</v>
      </c>
      <c r="E121" s="88"/>
      <c r="F121" s="184" t="s">
        <v>105</v>
      </c>
      <c r="G121" s="181"/>
      <c r="H121" s="181"/>
      <c r="I121" s="181"/>
      <c r="J121" s="181"/>
      <c r="K121" s="181"/>
      <c r="L121" s="181"/>
      <c r="M121" s="181"/>
      <c r="N121" s="312"/>
      <c r="O121" s="295"/>
      <c r="P121" s="16"/>
      <c r="Q121" s="281">
        <f>Q122</f>
        <v>130000000</v>
      </c>
    </row>
    <row r="122" spans="1:19" x14ac:dyDescent="0.25">
      <c r="A122" s="86" t="s">
        <v>14</v>
      </c>
      <c r="B122" s="86" t="s">
        <v>15</v>
      </c>
      <c r="C122" s="86" t="s">
        <v>15</v>
      </c>
      <c r="D122" s="86" t="s">
        <v>104</v>
      </c>
      <c r="E122" s="86" t="s">
        <v>35</v>
      </c>
      <c r="F122" s="253" t="s">
        <v>106</v>
      </c>
      <c r="G122" s="269"/>
      <c r="H122" s="269"/>
      <c r="I122" s="269"/>
      <c r="J122" s="269"/>
      <c r="K122" s="270"/>
      <c r="L122" s="270"/>
      <c r="M122" s="270"/>
      <c r="N122" s="317"/>
      <c r="O122" s="300"/>
      <c r="P122" s="255"/>
      <c r="Q122" s="284">
        <f>Q123</f>
        <v>130000000</v>
      </c>
    </row>
    <row r="123" spans="1:19" x14ac:dyDescent="0.25">
      <c r="A123" s="86"/>
      <c r="B123" s="86"/>
      <c r="C123" s="86"/>
      <c r="D123" s="86"/>
      <c r="E123" s="86"/>
      <c r="F123" s="198" t="s">
        <v>472</v>
      </c>
      <c r="G123" s="192"/>
      <c r="H123" s="192"/>
      <c r="I123" s="192"/>
      <c r="J123" s="192"/>
      <c r="K123" s="192"/>
      <c r="L123" s="192"/>
      <c r="M123" s="192"/>
      <c r="N123" s="316"/>
      <c r="O123" s="297"/>
      <c r="P123" s="206"/>
      <c r="Q123" s="289">
        <f>SUM(Q124:Q128)</f>
        <v>130000000</v>
      </c>
    </row>
    <row r="124" spans="1:19" x14ac:dyDescent="0.25">
      <c r="A124" s="86"/>
      <c r="B124" s="86"/>
      <c r="C124" s="86"/>
      <c r="D124" s="86"/>
      <c r="E124" s="86"/>
      <c r="F124" s="214" t="s">
        <v>107</v>
      </c>
      <c r="G124" s="178"/>
      <c r="H124" s="178"/>
      <c r="I124" s="178"/>
      <c r="J124" s="178"/>
      <c r="K124" s="178"/>
      <c r="L124" s="178"/>
      <c r="M124" s="178"/>
      <c r="N124" s="316">
        <v>14</v>
      </c>
      <c r="O124" s="299" t="s">
        <v>71</v>
      </c>
      <c r="P124" s="204">
        <v>500000</v>
      </c>
      <c r="Q124" s="291">
        <f>N124*P124</f>
        <v>7000000</v>
      </c>
    </row>
    <row r="125" spans="1:19" x14ac:dyDescent="0.25">
      <c r="A125" s="86"/>
      <c r="B125" s="86"/>
      <c r="C125" s="86"/>
      <c r="D125" s="86"/>
      <c r="E125" s="86"/>
      <c r="F125" s="214" t="s">
        <v>108</v>
      </c>
      <c r="G125" s="178"/>
      <c r="H125" s="178"/>
      <c r="I125" s="178"/>
      <c r="J125" s="178"/>
      <c r="K125" s="178"/>
      <c r="L125" s="178"/>
      <c r="M125" s="178"/>
      <c r="N125" s="316">
        <f>10*7</f>
        <v>70</v>
      </c>
      <c r="O125" s="299" t="s">
        <v>71</v>
      </c>
      <c r="P125" s="204">
        <v>500000</v>
      </c>
      <c r="Q125" s="291">
        <f>N125*P125</f>
        <v>35000000</v>
      </c>
    </row>
    <row r="126" spans="1:19" x14ac:dyDescent="0.25">
      <c r="A126" s="86"/>
      <c r="B126" s="86"/>
      <c r="C126" s="86"/>
      <c r="D126" s="86"/>
      <c r="E126" s="86"/>
      <c r="F126" s="214" t="s">
        <v>385</v>
      </c>
      <c r="G126" s="178"/>
      <c r="H126" s="178"/>
      <c r="I126" s="178"/>
      <c r="J126" s="178"/>
      <c r="K126" s="178"/>
      <c r="L126" s="178"/>
      <c r="M126" s="178"/>
      <c r="N126" s="316">
        <v>8</v>
      </c>
      <c r="O126" s="299" t="s">
        <v>71</v>
      </c>
      <c r="P126" s="204">
        <v>3500000</v>
      </c>
      <c r="Q126" s="291">
        <f>N126*P126</f>
        <v>28000000</v>
      </c>
    </row>
    <row r="127" spans="1:19" x14ac:dyDescent="0.25">
      <c r="A127" s="86"/>
      <c r="B127" s="86"/>
      <c r="C127" s="86"/>
      <c r="D127" s="86"/>
      <c r="E127" s="86"/>
      <c r="F127" s="214" t="s">
        <v>109</v>
      </c>
      <c r="G127" s="178"/>
      <c r="H127" s="178"/>
      <c r="I127" s="178"/>
      <c r="J127" s="178"/>
      <c r="K127" s="178"/>
      <c r="L127" s="178"/>
      <c r="M127" s="178"/>
      <c r="N127" s="316">
        <f>5*12</f>
        <v>60</v>
      </c>
      <c r="O127" s="299" t="s">
        <v>71</v>
      </c>
      <c r="P127" s="204">
        <v>1000000</v>
      </c>
      <c r="Q127" s="291">
        <f>N127*P127</f>
        <v>60000000</v>
      </c>
    </row>
    <row r="128" spans="1:19" x14ac:dyDescent="0.25">
      <c r="A128" s="86"/>
      <c r="B128" s="86"/>
      <c r="C128" s="86"/>
      <c r="D128" s="86"/>
      <c r="E128" s="86"/>
      <c r="F128" s="214" t="s">
        <v>110</v>
      </c>
      <c r="G128" s="192"/>
      <c r="H128" s="192"/>
      <c r="I128" s="192"/>
      <c r="J128" s="192"/>
      <c r="K128" s="192"/>
      <c r="L128" s="192"/>
      <c r="M128" s="192"/>
      <c r="N128" s="316"/>
      <c r="O128" s="299" t="s">
        <v>71</v>
      </c>
      <c r="P128" s="204">
        <v>2700000</v>
      </c>
      <c r="Q128" s="291">
        <f>N128*P128</f>
        <v>0</v>
      </c>
    </row>
    <row r="129" spans="1:17" x14ac:dyDescent="0.25">
      <c r="A129" s="86"/>
      <c r="B129" s="86"/>
      <c r="C129" s="86"/>
      <c r="D129" s="86"/>
      <c r="E129" s="86"/>
      <c r="F129" s="212"/>
      <c r="G129" s="178"/>
      <c r="H129" s="178"/>
      <c r="I129" s="178"/>
      <c r="J129" s="178"/>
      <c r="K129" s="178"/>
      <c r="L129" s="178"/>
      <c r="M129" s="178"/>
      <c r="N129" s="316"/>
      <c r="O129" s="299"/>
      <c r="P129" s="204"/>
      <c r="Q129" s="291"/>
    </row>
    <row r="130" spans="1:17" x14ac:dyDescent="0.25">
      <c r="A130" s="87" t="s">
        <v>14</v>
      </c>
      <c r="B130" s="87" t="s">
        <v>15</v>
      </c>
      <c r="C130" s="87" t="s">
        <v>15</v>
      </c>
      <c r="D130" s="87" t="s">
        <v>111</v>
      </c>
      <c r="E130" s="88"/>
      <c r="F130" s="184" t="s">
        <v>112</v>
      </c>
      <c r="G130" s="181"/>
      <c r="H130" s="181"/>
      <c r="I130" s="181"/>
      <c r="J130" s="181"/>
      <c r="K130" s="181"/>
      <c r="L130" s="181"/>
      <c r="M130" s="181"/>
      <c r="N130" s="312"/>
      <c r="O130" s="295"/>
      <c r="P130" s="16"/>
      <c r="Q130" s="281">
        <f>Q131+Q135+Q139</f>
        <v>21400000</v>
      </c>
    </row>
    <row r="131" spans="1:17" x14ac:dyDescent="0.25">
      <c r="A131" s="201">
        <v>5</v>
      </c>
      <c r="B131" s="201">
        <v>2</v>
      </c>
      <c r="C131" s="201">
        <v>2</v>
      </c>
      <c r="D131" s="201">
        <v>10</v>
      </c>
      <c r="E131" s="202" t="s">
        <v>35</v>
      </c>
      <c r="F131" s="253" t="s">
        <v>113</v>
      </c>
      <c r="G131" s="260"/>
      <c r="H131" s="260"/>
      <c r="I131" s="260"/>
      <c r="J131" s="260"/>
      <c r="K131" s="260"/>
      <c r="L131" s="260"/>
      <c r="M131" s="260"/>
      <c r="N131" s="317"/>
      <c r="O131" s="300"/>
      <c r="P131" s="255"/>
      <c r="Q131" s="284">
        <f>Q132</f>
        <v>1400000</v>
      </c>
    </row>
    <row r="132" spans="1:17" x14ac:dyDescent="0.25">
      <c r="A132" s="86"/>
      <c r="B132" s="86"/>
      <c r="C132" s="86"/>
      <c r="D132" s="86"/>
      <c r="E132" s="86"/>
      <c r="F132" s="198" t="s">
        <v>472</v>
      </c>
      <c r="G132" s="178"/>
      <c r="H132" s="178"/>
      <c r="I132" s="178"/>
      <c r="J132" s="178"/>
      <c r="K132" s="178"/>
      <c r="L132" s="178"/>
      <c r="M132" s="178"/>
      <c r="N132" s="316"/>
      <c r="O132" s="297"/>
      <c r="P132" s="206"/>
      <c r="Q132" s="289">
        <f>SUM(Q133:Q133)</f>
        <v>1400000</v>
      </c>
    </row>
    <row r="133" spans="1:17" x14ac:dyDescent="0.25">
      <c r="A133" s="86"/>
      <c r="B133" s="86"/>
      <c r="C133" s="86"/>
      <c r="D133" s="86"/>
      <c r="E133" s="86"/>
      <c r="F133" s="214" t="s">
        <v>404</v>
      </c>
      <c r="G133" s="178"/>
      <c r="H133" s="178"/>
      <c r="I133" s="178"/>
      <c r="J133" s="178"/>
      <c r="K133" s="178"/>
      <c r="L133" s="178"/>
      <c r="M133" s="178"/>
      <c r="N133" s="316">
        <v>200</v>
      </c>
      <c r="O133" s="299" t="s">
        <v>46</v>
      </c>
      <c r="P133" s="204">
        <v>7000</v>
      </c>
      <c r="Q133" s="291">
        <f t="shared" ref="Q133" si="5">N133*P133</f>
        <v>1400000</v>
      </c>
    </row>
    <row r="134" spans="1:17" x14ac:dyDescent="0.25">
      <c r="A134" s="86"/>
      <c r="B134" s="86"/>
      <c r="C134" s="86"/>
      <c r="D134" s="86"/>
      <c r="E134" s="86"/>
      <c r="F134" s="214"/>
      <c r="G134" s="178"/>
      <c r="H134" s="178"/>
      <c r="I134" s="178"/>
      <c r="J134" s="178"/>
      <c r="K134" s="178"/>
      <c r="L134" s="178"/>
      <c r="M134" s="178"/>
      <c r="N134" s="316"/>
      <c r="O134" s="299"/>
      <c r="P134" s="204"/>
      <c r="Q134" s="291"/>
    </row>
    <row r="135" spans="1:17" x14ac:dyDescent="0.25">
      <c r="A135" s="201">
        <v>5</v>
      </c>
      <c r="B135" s="201">
        <v>2</v>
      </c>
      <c r="C135" s="201">
        <v>2</v>
      </c>
      <c r="D135" s="201">
        <v>10</v>
      </c>
      <c r="E135" s="202" t="s">
        <v>81</v>
      </c>
      <c r="F135" s="253" t="s">
        <v>114</v>
      </c>
      <c r="G135" s="260"/>
      <c r="H135" s="260"/>
      <c r="I135" s="260"/>
      <c r="J135" s="260"/>
      <c r="K135" s="260"/>
      <c r="L135" s="260"/>
      <c r="M135" s="260"/>
      <c r="N135" s="317"/>
      <c r="O135" s="300"/>
      <c r="P135" s="255"/>
      <c r="Q135" s="284">
        <f>Q136</f>
        <v>20000000</v>
      </c>
    </row>
    <row r="136" spans="1:17" x14ac:dyDescent="0.25">
      <c r="A136" s="86"/>
      <c r="B136" s="86"/>
      <c r="C136" s="86"/>
      <c r="D136" s="86"/>
      <c r="E136" s="86"/>
      <c r="F136" s="198" t="s">
        <v>472</v>
      </c>
      <c r="G136" s="178"/>
      <c r="H136" s="178"/>
      <c r="I136" s="178"/>
      <c r="J136" s="178"/>
      <c r="K136" s="178"/>
      <c r="L136" s="178"/>
      <c r="M136" s="178"/>
      <c r="N136" s="316"/>
      <c r="O136" s="297"/>
      <c r="P136" s="206"/>
      <c r="Q136" s="289">
        <f>SUM(Q137:Q137)</f>
        <v>20000000</v>
      </c>
    </row>
    <row r="137" spans="1:17" x14ac:dyDescent="0.25">
      <c r="A137" s="86"/>
      <c r="B137" s="86"/>
      <c r="C137" s="86"/>
      <c r="D137" s="86"/>
      <c r="E137" s="86"/>
      <c r="F137" s="214" t="s">
        <v>115</v>
      </c>
      <c r="G137" s="178"/>
      <c r="H137" s="178"/>
      <c r="I137" s="178"/>
      <c r="J137" s="178"/>
      <c r="K137" s="178"/>
      <c r="L137" s="178"/>
      <c r="M137" s="178"/>
      <c r="N137" s="316">
        <v>20</v>
      </c>
      <c r="O137" s="299" t="s">
        <v>116</v>
      </c>
      <c r="P137" s="204">
        <v>1000000</v>
      </c>
      <c r="Q137" s="291">
        <f t="shared" ref="Q137" si="6">N137*P137</f>
        <v>20000000</v>
      </c>
    </row>
    <row r="138" spans="1:17" x14ac:dyDescent="0.25">
      <c r="A138" s="86"/>
      <c r="B138" s="86"/>
      <c r="C138" s="86"/>
      <c r="D138" s="86"/>
      <c r="E138" s="86"/>
      <c r="F138" s="212"/>
      <c r="G138" s="178"/>
      <c r="H138" s="178"/>
      <c r="I138" s="178"/>
      <c r="J138" s="178"/>
      <c r="K138" s="178"/>
      <c r="L138" s="178"/>
      <c r="M138" s="178"/>
      <c r="N138" s="318"/>
      <c r="O138" s="274"/>
      <c r="P138" s="28"/>
      <c r="Q138" s="279"/>
    </row>
    <row r="139" spans="1:17" x14ac:dyDescent="0.25">
      <c r="A139" s="201">
        <v>5</v>
      </c>
      <c r="B139" s="201">
        <v>2</v>
      </c>
      <c r="C139" s="201">
        <v>2</v>
      </c>
      <c r="D139" s="201">
        <v>10</v>
      </c>
      <c r="E139" s="202" t="s">
        <v>104</v>
      </c>
      <c r="F139" s="253" t="s">
        <v>117</v>
      </c>
      <c r="G139" s="257"/>
      <c r="H139" s="257"/>
      <c r="I139" s="257"/>
      <c r="J139" s="257"/>
      <c r="K139" s="257"/>
      <c r="L139" s="257"/>
      <c r="M139" s="257"/>
      <c r="N139" s="320"/>
      <c r="O139" s="301"/>
      <c r="P139" s="262"/>
      <c r="Q139" s="285">
        <f>Q140</f>
        <v>0</v>
      </c>
    </row>
    <row r="140" spans="1:17" x14ac:dyDescent="0.25">
      <c r="A140" s="86"/>
      <c r="B140" s="86"/>
      <c r="C140" s="86"/>
      <c r="D140" s="86"/>
      <c r="E140" s="86"/>
      <c r="F140" s="198"/>
      <c r="G140" s="182"/>
      <c r="H140" s="182"/>
      <c r="I140" s="182"/>
      <c r="J140" s="182"/>
      <c r="K140" s="182"/>
      <c r="L140" s="182"/>
      <c r="M140" s="182"/>
      <c r="N140" s="316"/>
      <c r="O140" s="297"/>
      <c r="P140" s="206"/>
      <c r="Q140" s="289"/>
    </row>
    <row r="141" spans="1:17" x14ac:dyDescent="0.25">
      <c r="A141" s="216">
        <v>5</v>
      </c>
      <c r="B141" s="216">
        <v>2</v>
      </c>
      <c r="C141" s="216">
        <v>2</v>
      </c>
      <c r="D141" s="216">
        <v>11</v>
      </c>
      <c r="E141" s="217"/>
      <c r="F141" s="180" t="s">
        <v>119</v>
      </c>
      <c r="G141" s="181"/>
      <c r="H141" s="181"/>
      <c r="I141" s="181"/>
      <c r="J141" s="181"/>
      <c r="K141" s="181"/>
      <c r="L141" s="181"/>
      <c r="M141" s="181"/>
      <c r="N141" s="312"/>
      <c r="O141" s="295"/>
      <c r="P141" s="16"/>
      <c r="Q141" s="281">
        <f>Q142+Q146</f>
        <v>274390000</v>
      </c>
    </row>
    <row r="142" spans="1:17" x14ac:dyDescent="0.25">
      <c r="A142" s="201">
        <v>5</v>
      </c>
      <c r="B142" s="201">
        <v>2</v>
      </c>
      <c r="C142" s="201">
        <v>2</v>
      </c>
      <c r="D142" s="201">
        <v>11</v>
      </c>
      <c r="E142" s="202" t="s">
        <v>27</v>
      </c>
      <c r="F142" s="253" t="s">
        <v>120</v>
      </c>
      <c r="G142" s="260"/>
      <c r="H142" s="260"/>
      <c r="I142" s="260"/>
      <c r="J142" s="260"/>
      <c r="K142" s="260"/>
      <c r="L142" s="260"/>
      <c r="M142" s="260"/>
      <c r="N142" s="317"/>
      <c r="O142" s="300"/>
      <c r="P142" s="255"/>
      <c r="Q142" s="284">
        <f>Q143</f>
        <v>2500000</v>
      </c>
    </row>
    <row r="143" spans="1:17" x14ac:dyDescent="0.25">
      <c r="A143" s="201"/>
      <c r="B143" s="201"/>
      <c r="C143" s="201"/>
      <c r="D143" s="201"/>
      <c r="E143" s="202"/>
      <c r="F143" s="198" t="s">
        <v>472</v>
      </c>
      <c r="G143" s="178"/>
      <c r="H143" s="178"/>
      <c r="I143" s="178"/>
      <c r="J143" s="178"/>
      <c r="K143" s="178"/>
      <c r="L143" s="178"/>
      <c r="M143" s="178"/>
      <c r="N143" s="316"/>
      <c r="O143" s="297"/>
      <c r="P143" s="206"/>
      <c r="Q143" s="289">
        <f>SUM(Q144:Q144)</f>
        <v>2500000</v>
      </c>
    </row>
    <row r="144" spans="1:17" x14ac:dyDescent="0.25">
      <c r="A144" s="201"/>
      <c r="B144" s="201"/>
      <c r="C144" s="201"/>
      <c r="D144" s="201"/>
      <c r="E144" s="202"/>
      <c r="F144" s="214" t="s">
        <v>121</v>
      </c>
      <c r="G144" s="178"/>
      <c r="H144" s="178"/>
      <c r="I144" s="178"/>
      <c r="J144" s="178"/>
      <c r="K144" s="178"/>
      <c r="L144" s="178"/>
      <c r="M144" s="178"/>
      <c r="N144" s="316">
        <f>100</f>
        <v>100</v>
      </c>
      <c r="O144" s="299" t="s">
        <v>31</v>
      </c>
      <c r="P144" s="204">
        <v>25000</v>
      </c>
      <c r="Q144" s="291">
        <f>N144*P144</f>
        <v>2500000</v>
      </c>
    </row>
    <row r="145" spans="1:19" x14ac:dyDescent="0.25">
      <c r="A145" s="201"/>
      <c r="B145" s="201"/>
      <c r="C145" s="201"/>
      <c r="D145" s="201"/>
      <c r="E145" s="202"/>
      <c r="F145" s="214"/>
      <c r="G145" s="178"/>
      <c r="H145" s="178"/>
      <c r="I145" s="178"/>
      <c r="J145" s="178"/>
      <c r="K145" s="178"/>
      <c r="L145" s="178"/>
      <c r="M145" s="178"/>
      <c r="N145" s="316"/>
      <c r="O145" s="299"/>
      <c r="P145" s="204"/>
      <c r="Q145" s="291"/>
    </row>
    <row r="146" spans="1:19" x14ac:dyDescent="0.25">
      <c r="A146" s="208">
        <v>5</v>
      </c>
      <c r="B146" s="208">
        <v>2</v>
      </c>
      <c r="C146" s="208">
        <v>2</v>
      </c>
      <c r="D146" s="208">
        <v>11</v>
      </c>
      <c r="E146" s="209" t="s">
        <v>90</v>
      </c>
      <c r="F146" s="253" t="s">
        <v>122</v>
      </c>
      <c r="G146" s="260"/>
      <c r="H146" s="260"/>
      <c r="I146" s="260"/>
      <c r="J146" s="260"/>
      <c r="K146" s="260"/>
      <c r="L146" s="260"/>
      <c r="M146" s="260"/>
      <c r="N146" s="317"/>
      <c r="O146" s="300"/>
      <c r="P146" s="255"/>
      <c r="Q146" s="284">
        <f>Q147</f>
        <v>271890000</v>
      </c>
    </row>
    <row r="147" spans="1:19" x14ac:dyDescent="0.25">
      <c r="A147" s="201"/>
      <c r="B147" s="201"/>
      <c r="C147" s="201"/>
      <c r="D147" s="201"/>
      <c r="E147" s="202"/>
      <c r="F147" s="198" t="s">
        <v>472</v>
      </c>
      <c r="G147" s="178"/>
      <c r="H147" s="178"/>
      <c r="I147" s="178"/>
      <c r="J147" s="178"/>
      <c r="K147" s="178"/>
      <c r="L147" s="178"/>
      <c r="M147" s="178"/>
      <c r="N147" s="316"/>
      <c r="O147" s="297"/>
      <c r="P147" s="206"/>
      <c r="Q147" s="289">
        <f>SUM(Q148:Q150)</f>
        <v>271890000</v>
      </c>
    </row>
    <row r="148" spans="1:19" x14ac:dyDescent="0.25">
      <c r="A148" s="201"/>
      <c r="B148" s="201"/>
      <c r="C148" s="201"/>
      <c r="D148" s="201"/>
      <c r="E148" s="202"/>
      <c r="F148" s="214" t="s">
        <v>355</v>
      </c>
      <c r="G148" s="178"/>
      <c r="H148" s="178"/>
      <c r="I148" s="178"/>
      <c r="J148" s="178"/>
      <c r="K148" s="178"/>
      <c r="L148" s="178"/>
      <c r="M148" s="178"/>
      <c r="N148" s="316">
        <f>450*2</f>
        <v>900</v>
      </c>
      <c r="O148" s="299" t="s">
        <v>88</v>
      </c>
      <c r="P148" s="204">
        <v>100000</v>
      </c>
      <c r="Q148" s="291">
        <f>N148*P148</f>
        <v>90000000</v>
      </c>
    </row>
    <row r="149" spans="1:19" x14ac:dyDescent="0.25">
      <c r="A149" s="201"/>
      <c r="B149" s="201"/>
      <c r="C149" s="201"/>
      <c r="D149" s="201"/>
      <c r="E149" s="202"/>
      <c r="F149" s="214" t="s">
        <v>403</v>
      </c>
      <c r="G149" s="178"/>
      <c r="H149" s="178"/>
      <c r="I149" s="178"/>
      <c r="J149" s="178"/>
      <c r="K149" s="178"/>
      <c r="L149" s="178"/>
      <c r="M149" s="178"/>
      <c r="N149" s="316">
        <f>339*6</f>
        <v>2034</v>
      </c>
      <c r="O149" s="299" t="s">
        <v>88</v>
      </c>
      <c r="P149" s="204">
        <v>85000</v>
      </c>
      <c r="Q149" s="291">
        <f>N149*P149</f>
        <v>172890000</v>
      </c>
    </row>
    <row r="150" spans="1:19" x14ac:dyDescent="0.25">
      <c r="A150" s="201"/>
      <c r="B150" s="201"/>
      <c r="C150" s="201"/>
      <c r="D150" s="201"/>
      <c r="E150" s="202"/>
      <c r="F150" s="214" t="s">
        <v>402</v>
      </c>
      <c r="G150" s="178"/>
      <c r="H150" s="178"/>
      <c r="I150" s="178"/>
      <c r="J150" s="178"/>
      <c r="K150" s="178"/>
      <c r="L150" s="178"/>
      <c r="M150" s="178"/>
      <c r="N150" s="316">
        <v>360</v>
      </c>
      <c r="O150" s="299" t="s">
        <v>31</v>
      </c>
      <c r="P150" s="204">
        <v>25000</v>
      </c>
      <c r="Q150" s="291">
        <f>N150*P150</f>
        <v>9000000</v>
      </c>
    </row>
    <row r="151" spans="1:19" x14ac:dyDescent="0.25">
      <c r="A151" s="201"/>
      <c r="B151" s="201"/>
      <c r="C151" s="201"/>
      <c r="D151" s="201"/>
      <c r="E151" s="202"/>
      <c r="F151" s="191"/>
      <c r="G151" s="178"/>
      <c r="H151" s="178"/>
      <c r="I151" s="178"/>
      <c r="J151" s="178"/>
      <c r="K151" s="178"/>
      <c r="L151" s="178"/>
      <c r="M151" s="178"/>
      <c r="N151" s="318"/>
      <c r="O151" s="274"/>
      <c r="P151" s="28"/>
      <c r="Q151" s="279"/>
    </row>
    <row r="152" spans="1:19" x14ac:dyDescent="0.25">
      <c r="A152" s="216">
        <v>5</v>
      </c>
      <c r="B152" s="216">
        <v>2</v>
      </c>
      <c r="C152" s="216">
        <v>2</v>
      </c>
      <c r="D152" s="216">
        <v>14</v>
      </c>
      <c r="E152" s="217"/>
      <c r="F152" s="184" t="s">
        <v>123</v>
      </c>
      <c r="G152" s="181"/>
      <c r="H152" s="181"/>
      <c r="I152" s="181"/>
      <c r="J152" s="181"/>
      <c r="K152" s="181"/>
      <c r="L152" s="181"/>
      <c r="M152" s="181"/>
      <c r="N152" s="312"/>
      <c r="O152" s="295"/>
      <c r="P152" s="16"/>
      <c r="Q152" s="281">
        <f>Q153</f>
        <v>327225000</v>
      </c>
    </row>
    <row r="153" spans="1:19" x14ac:dyDescent="0.25">
      <c r="A153" s="201">
        <v>5</v>
      </c>
      <c r="B153" s="201">
        <v>2</v>
      </c>
      <c r="C153" s="201">
        <v>2</v>
      </c>
      <c r="D153" s="201">
        <v>14</v>
      </c>
      <c r="E153" s="202" t="s">
        <v>75</v>
      </c>
      <c r="F153" s="253" t="s">
        <v>124</v>
      </c>
      <c r="G153" s="260"/>
      <c r="H153" s="260"/>
      <c r="I153" s="260"/>
      <c r="J153" s="260"/>
      <c r="K153" s="260"/>
      <c r="L153" s="260"/>
      <c r="M153" s="260"/>
      <c r="N153" s="317"/>
      <c r="O153" s="300"/>
      <c r="P153" s="255"/>
      <c r="Q153" s="284">
        <f>Q154+Q157</f>
        <v>327225000</v>
      </c>
    </row>
    <row r="154" spans="1:19" x14ac:dyDescent="0.25">
      <c r="A154" s="201"/>
      <c r="B154" s="201"/>
      <c r="C154" s="201"/>
      <c r="D154" s="201"/>
      <c r="E154" s="202"/>
      <c r="F154" s="198" t="s">
        <v>472</v>
      </c>
      <c r="G154" s="178"/>
      <c r="H154" s="178"/>
      <c r="I154" s="178"/>
      <c r="J154" s="178"/>
      <c r="K154" s="178"/>
      <c r="L154" s="178"/>
      <c r="M154" s="178"/>
      <c r="N154" s="316"/>
      <c r="O154" s="297"/>
      <c r="P154" s="206"/>
      <c r="Q154" s="289">
        <f>SUM(Q155:Q156)</f>
        <v>116025000</v>
      </c>
    </row>
    <row r="155" spans="1:19" x14ac:dyDescent="0.25">
      <c r="A155" s="201"/>
      <c r="B155" s="201"/>
      <c r="C155" s="201"/>
      <c r="D155" s="201"/>
      <c r="E155" s="202"/>
      <c r="F155" s="214" t="s">
        <v>401</v>
      </c>
      <c r="G155" s="178"/>
      <c r="H155" s="178"/>
      <c r="I155" s="178"/>
      <c r="J155" s="178"/>
      <c r="K155" s="178"/>
      <c r="L155" s="178"/>
      <c r="M155" s="178"/>
      <c r="N155" s="316">
        <v>357</v>
      </c>
      <c r="O155" s="299" t="s">
        <v>31</v>
      </c>
      <c r="P155" s="204">
        <v>225000</v>
      </c>
      <c r="Q155" s="291">
        <f>N155*P155</f>
        <v>80325000</v>
      </c>
    </row>
    <row r="156" spans="1:19" x14ac:dyDescent="0.25">
      <c r="A156" s="201"/>
      <c r="B156" s="201"/>
      <c r="C156" s="201"/>
      <c r="D156" s="201"/>
      <c r="E156" s="202"/>
      <c r="F156" s="214" t="s">
        <v>400</v>
      </c>
      <c r="G156" s="178"/>
      <c r="H156" s="178"/>
      <c r="I156" s="178"/>
      <c r="J156" s="178"/>
      <c r="K156" s="178"/>
      <c r="L156" s="178"/>
      <c r="M156" s="178"/>
      <c r="N156" s="316">
        <v>357</v>
      </c>
      <c r="O156" s="299" t="s">
        <v>31</v>
      </c>
      <c r="P156" s="204">
        <v>100000</v>
      </c>
      <c r="Q156" s="291">
        <f>N156*P156</f>
        <v>35700000</v>
      </c>
    </row>
    <row r="157" spans="1:19" x14ac:dyDescent="0.25">
      <c r="A157" s="201"/>
      <c r="B157" s="201"/>
      <c r="C157" s="201"/>
      <c r="D157" s="201"/>
      <c r="E157" s="202"/>
      <c r="F157" s="218" t="s">
        <v>125</v>
      </c>
      <c r="G157" s="178"/>
      <c r="H157" s="178"/>
      <c r="I157" s="178"/>
      <c r="J157" s="178"/>
      <c r="K157" s="178"/>
      <c r="L157" s="178"/>
      <c r="M157" s="178"/>
      <c r="N157" s="314"/>
      <c r="O157" s="305"/>
      <c r="P157" s="165"/>
      <c r="Q157" s="278">
        <f>SUM(Q158:Q182)</f>
        <v>211200000</v>
      </c>
      <c r="R157" s="215"/>
    </row>
    <row r="158" spans="1:19" x14ac:dyDescent="0.25">
      <c r="A158" s="201"/>
      <c r="B158" s="201"/>
      <c r="C158" s="201"/>
      <c r="D158" s="201"/>
      <c r="E158" s="202"/>
      <c r="F158" s="211" t="s">
        <v>354</v>
      </c>
      <c r="G158" s="178"/>
      <c r="H158" s="178"/>
      <c r="I158" s="178"/>
      <c r="J158" s="178"/>
      <c r="K158" s="178"/>
      <c r="L158" s="178"/>
      <c r="M158" s="178"/>
      <c r="N158" s="314">
        <f>29*2</f>
        <v>58</v>
      </c>
      <c r="O158" s="305" t="s">
        <v>67</v>
      </c>
      <c r="P158" s="165">
        <v>200000</v>
      </c>
      <c r="Q158" s="283">
        <f>N158*P158</f>
        <v>11600000</v>
      </c>
      <c r="S158" s="215"/>
    </row>
    <row r="159" spans="1:19" x14ac:dyDescent="0.25">
      <c r="A159" s="201"/>
      <c r="B159" s="201"/>
      <c r="C159" s="201"/>
      <c r="D159" s="201"/>
      <c r="E159" s="202"/>
      <c r="F159" s="211" t="s">
        <v>353</v>
      </c>
      <c r="G159" s="178"/>
      <c r="H159" s="178"/>
      <c r="I159" s="178"/>
      <c r="J159" s="178"/>
      <c r="K159" s="178"/>
      <c r="L159" s="178"/>
      <c r="M159" s="178"/>
      <c r="N159" s="314">
        <f>29*2</f>
        <v>58</v>
      </c>
      <c r="O159" s="305" t="s">
        <v>67</v>
      </c>
      <c r="P159" s="165">
        <v>200000</v>
      </c>
      <c r="Q159" s="283">
        <f t="shared" ref="Q159:Q182" si="7">N159*P159</f>
        <v>11600000</v>
      </c>
    </row>
    <row r="160" spans="1:19" x14ac:dyDescent="0.25">
      <c r="A160" s="201"/>
      <c r="B160" s="201"/>
      <c r="C160" s="201"/>
      <c r="D160" s="201"/>
      <c r="E160" s="202"/>
      <c r="F160" s="211" t="s">
        <v>399</v>
      </c>
      <c r="G160" s="178"/>
      <c r="H160" s="178"/>
      <c r="I160" s="178"/>
      <c r="J160" s="178"/>
      <c r="K160" s="178"/>
      <c r="L160" s="178"/>
      <c r="M160" s="178"/>
      <c r="N160" s="314">
        <v>21</v>
      </c>
      <c r="O160" s="305" t="s">
        <v>67</v>
      </c>
      <c r="P160" s="165">
        <v>650000</v>
      </c>
      <c r="Q160" s="283">
        <f t="shared" si="7"/>
        <v>13650000</v>
      </c>
    </row>
    <row r="161" spans="1:17" x14ac:dyDescent="0.25">
      <c r="A161" s="201"/>
      <c r="B161" s="201"/>
      <c r="C161" s="201"/>
      <c r="D161" s="201"/>
      <c r="E161" s="202"/>
      <c r="F161" s="211" t="s">
        <v>352</v>
      </c>
      <c r="G161" s="178"/>
      <c r="H161" s="178"/>
      <c r="I161" s="178"/>
      <c r="J161" s="178"/>
      <c r="K161" s="178"/>
      <c r="L161" s="178"/>
      <c r="M161" s="178"/>
      <c r="N161" s="314">
        <v>16</v>
      </c>
      <c r="O161" s="305" t="s">
        <v>67</v>
      </c>
      <c r="P161" s="165">
        <v>100000</v>
      </c>
      <c r="Q161" s="283">
        <f t="shared" si="7"/>
        <v>1600000</v>
      </c>
    </row>
    <row r="162" spans="1:17" x14ac:dyDescent="0.25">
      <c r="A162" s="201"/>
      <c r="B162" s="201"/>
      <c r="C162" s="201"/>
      <c r="D162" s="201"/>
      <c r="E162" s="202"/>
      <c r="F162" s="211" t="s">
        <v>351</v>
      </c>
      <c r="G162" s="178"/>
      <c r="H162" s="178"/>
      <c r="I162" s="178"/>
      <c r="J162" s="178"/>
      <c r="K162" s="178"/>
      <c r="L162" s="178"/>
      <c r="M162" s="178"/>
      <c r="N162" s="314">
        <v>16</v>
      </c>
      <c r="O162" s="305" t="s">
        <v>67</v>
      </c>
      <c r="P162" s="165">
        <v>100000</v>
      </c>
      <c r="Q162" s="283">
        <f t="shared" si="7"/>
        <v>1600000</v>
      </c>
    </row>
    <row r="163" spans="1:17" x14ac:dyDescent="0.25">
      <c r="A163" s="201"/>
      <c r="B163" s="201"/>
      <c r="C163" s="201"/>
      <c r="D163" s="201"/>
      <c r="E163" s="202"/>
      <c r="F163" s="211" t="s">
        <v>350</v>
      </c>
      <c r="G163" s="178"/>
      <c r="H163" s="178"/>
      <c r="I163" s="178"/>
      <c r="J163" s="178"/>
      <c r="K163" s="178"/>
      <c r="L163" s="178"/>
      <c r="M163" s="178"/>
      <c r="N163" s="314">
        <v>16</v>
      </c>
      <c r="O163" s="305" t="s">
        <v>67</v>
      </c>
      <c r="P163" s="165">
        <v>100000</v>
      </c>
      <c r="Q163" s="283">
        <f t="shared" si="7"/>
        <v>1600000</v>
      </c>
    </row>
    <row r="164" spans="1:17" x14ac:dyDescent="0.25">
      <c r="A164" s="201"/>
      <c r="B164" s="201"/>
      <c r="C164" s="201"/>
      <c r="D164" s="201"/>
      <c r="E164" s="202"/>
      <c r="F164" s="211" t="s">
        <v>126</v>
      </c>
      <c r="G164" s="178"/>
      <c r="H164" s="178"/>
      <c r="I164" s="178"/>
      <c r="J164" s="178"/>
      <c r="K164" s="178"/>
      <c r="L164" s="178"/>
      <c r="M164" s="178"/>
      <c r="N164" s="314">
        <f>16*2</f>
        <v>32</v>
      </c>
      <c r="O164" s="305" t="s">
        <v>67</v>
      </c>
      <c r="P164" s="165">
        <v>200000</v>
      </c>
      <c r="Q164" s="283">
        <f t="shared" si="7"/>
        <v>6400000</v>
      </c>
    </row>
    <row r="165" spans="1:17" x14ac:dyDescent="0.25">
      <c r="A165" s="201"/>
      <c r="B165" s="201"/>
      <c r="C165" s="201"/>
      <c r="D165" s="201"/>
      <c r="E165" s="202"/>
      <c r="F165" s="211" t="s">
        <v>127</v>
      </c>
      <c r="G165" s="178"/>
      <c r="H165" s="178"/>
      <c r="I165" s="178"/>
      <c r="J165" s="178"/>
      <c r="K165" s="178"/>
      <c r="L165" s="178"/>
      <c r="M165" s="178"/>
      <c r="N165" s="314">
        <v>4</v>
      </c>
      <c r="O165" s="305" t="s">
        <v>67</v>
      </c>
      <c r="P165" s="165">
        <v>200000</v>
      </c>
      <c r="Q165" s="283">
        <f t="shared" si="7"/>
        <v>800000</v>
      </c>
    </row>
    <row r="166" spans="1:17" x14ac:dyDescent="0.25">
      <c r="A166" s="201"/>
      <c r="B166" s="201"/>
      <c r="C166" s="201"/>
      <c r="D166" s="201"/>
      <c r="E166" s="202"/>
      <c r="F166" s="211" t="s">
        <v>128</v>
      </c>
      <c r="G166" s="178"/>
      <c r="H166" s="178"/>
      <c r="I166" s="178"/>
      <c r="J166" s="178"/>
      <c r="K166" s="178"/>
      <c r="L166" s="178"/>
      <c r="M166" s="178"/>
      <c r="N166" s="314">
        <f>17*2</f>
        <v>34</v>
      </c>
      <c r="O166" s="305" t="s">
        <v>67</v>
      </c>
      <c r="P166" s="165">
        <v>200000</v>
      </c>
      <c r="Q166" s="283">
        <f t="shared" si="7"/>
        <v>6800000</v>
      </c>
    </row>
    <row r="167" spans="1:17" x14ac:dyDescent="0.25">
      <c r="A167" s="201"/>
      <c r="B167" s="201"/>
      <c r="C167" s="201"/>
      <c r="D167" s="201"/>
      <c r="E167" s="202"/>
      <c r="F167" s="211" t="s">
        <v>398</v>
      </c>
      <c r="G167" s="178"/>
      <c r="H167" s="178"/>
      <c r="I167" s="178"/>
      <c r="J167" s="178"/>
      <c r="K167" s="178"/>
      <c r="L167" s="178"/>
      <c r="M167" s="178"/>
      <c r="N167" s="314">
        <v>6</v>
      </c>
      <c r="O167" s="305" t="s">
        <v>67</v>
      </c>
      <c r="P167" s="165">
        <v>1500000</v>
      </c>
      <c r="Q167" s="283">
        <f t="shared" si="7"/>
        <v>9000000</v>
      </c>
    </row>
    <row r="168" spans="1:17" x14ac:dyDescent="0.25">
      <c r="A168" s="201"/>
      <c r="B168" s="201"/>
      <c r="C168" s="201"/>
      <c r="D168" s="201"/>
      <c r="E168" s="202"/>
      <c r="F168" s="211" t="s">
        <v>349</v>
      </c>
      <c r="G168" s="178"/>
      <c r="H168" s="178"/>
      <c r="I168" s="178"/>
      <c r="J168" s="178"/>
      <c r="K168" s="178"/>
      <c r="L168" s="178"/>
      <c r="M168" s="178"/>
      <c r="N168" s="314">
        <v>12</v>
      </c>
      <c r="O168" s="305" t="s">
        <v>67</v>
      </c>
      <c r="P168" s="165">
        <v>1000000</v>
      </c>
      <c r="Q168" s="283">
        <f t="shared" si="7"/>
        <v>12000000</v>
      </c>
    </row>
    <row r="169" spans="1:17" x14ac:dyDescent="0.25">
      <c r="A169" s="201"/>
      <c r="B169" s="201"/>
      <c r="C169" s="201"/>
      <c r="D169" s="201"/>
      <c r="E169" s="202"/>
      <c r="F169" s="211" t="s">
        <v>129</v>
      </c>
      <c r="G169" s="178"/>
      <c r="H169" s="178"/>
      <c r="I169" s="178"/>
      <c r="J169" s="178"/>
      <c r="K169" s="178"/>
      <c r="L169" s="178"/>
      <c r="M169" s="178"/>
      <c r="N169" s="314">
        <v>8</v>
      </c>
      <c r="O169" s="305" t="s">
        <v>67</v>
      </c>
      <c r="P169" s="165">
        <v>1000000</v>
      </c>
      <c r="Q169" s="283">
        <f t="shared" si="7"/>
        <v>8000000</v>
      </c>
    </row>
    <row r="170" spans="1:17" x14ac:dyDescent="0.25">
      <c r="A170" s="201"/>
      <c r="B170" s="201"/>
      <c r="C170" s="201"/>
      <c r="D170" s="201"/>
      <c r="E170" s="202"/>
      <c r="F170" s="211" t="s">
        <v>397</v>
      </c>
      <c r="G170" s="178"/>
      <c r="H170" s="178"/>
      <c r="I170" s="178"/>
      <c r="J170" s="178"/>
      <c r="K170" s="178"/>
      <c r="L170" s="178"/>
      <c r="M170" s="178"/>
      <c r="N170" s="314">
        <v>7</v>
      </c>
      <c r="O170" s="305" t="s">
        <v>67</v>
      </c>
      <c r="P170" s="165">
        <v>1500000</v>
      </c>
      <c r="Q170" s="283">
        <f t="shared" si="7"/>
        <v>10500000</v>
      </c>
    </row>
    <row r="171" spans="1:17" x14ac:dyDescent="0.25">
      <c r="A171" s="201"/>
      <c r="B171" s="201"/>
      <c r="C171" s="201"/>
      <c r="D171" s="201"/>
      <c r="E171" s="202"/>
      <c r="F171" s="211" t="s">
        <v>130</v>
      </c>
      <c r="G171" s="178"/>
      <c r="H171" s="178"/>
      <c r="I171" s="178"/>
      <c r="J171" s="178"/>
      <c r="K171" s="178"/>
      <c r="L171" s="178"/>
      <c r="M171" s="178"/>
      <c r="N171" s="314">
        <v>14</v>
      </c>
      <c r="O171" s="305" t="s">
        <v>67</v>
      </c>
      <c r="P171" s="165">
        <v>200000</v>
      </c>
      <c r="Q171" s="283">
        <f t="shared" si="7"/>
        <v>2800000</v>
      </c>
    </row>
    <row r="172" spans="1:17" x14ac:dyDescent="0.25">
      <c r="A172" s="201"/>
      <c r="B172" s="201"/>
      <c r="C172" s="201"/>
      <c r="D172" s="201"/>
      <c r="E172" s="202"/>
      <c r="F172" s="211" t="s">
        <v>348</v>
      </c>
      <c r="G172" s="178"/>
      <c r="H172" s="178"/>
      <c r="I172" s="178"/>
      <c r="J172" s="178"/>
      <c r="K172" s="178"/>
      <c r="L172" s="178"/>
      <c r="M172" s="178"/>
      <c r="N172" s="314">
        <v>10</v>
      </c>
      <c r="O172" s="305" t="s">
        <v>67</v>
      </c>
      <c r="P172" s="165">
        <v>2475000</v>
      </c>
      <c r="Q172" s="283">
        <f t="shared" si="7"/>
        <v>24750000</v>
      </c>
    </row>
    <row r="173" spans="1:17" x14ac:dyDescent="0.25">
      <c r="A173" s="201"/>
      <c r="B173" s="201"/>
      <c r="C173" s="201"/>
      <c r="D173" s="201"/>
      <c r="E173" s="202"/>
      <c r="F173" s="211" t="s">
        <v>346</v>
      </c>
      <c r="G173" s="178"/>
      <c r="H173" s="178"/>
      <c r="I173" s="178"/>
      <c r="J173" s="178"/>
      <c r="K173" s="178"/>
      <c r="L173" s="178"/>
      <c r="M173" s="178"/>
      <c r="N173" s="314">
        <v>10</v>
      </c>
      <c r="O173" s="305" t="s">
        <v>67</v>
      </c>
      <c r="P173" s="165">
        <v>1000000</v>
      </c>
      <c r="Q173" s="283">
        <f t="shared" si="7"/>
        <v>10000000</v>
      </c>
    </row>
    <row r="174" spans="1:17" x14ac:dyDescent="0.25">
      <c r="A174" s="201"/>
      <c r="B174" s="201"/>
      <c r="C174" s="201"/>
      <c r="D174" s="201"/>
      <c r="E174" s="202"/>
      <c r="F174" s="211" t="s">
        <v>345</v>
      </c>
      <c r="G174" s="178"/>
      <c r="H174" s="178"/>
      <c r="I174" s="178"/>
      <c r="J174" s="178"/>
      <c r="K174" s="178"/>
      <c r="L174" s="178"/>
      <c r="M174" s="178"/>
      <c r="N174" s="314">
        <v>8</v>
      </c>
      <c r="O174" s="305" t="s">
        <v>67</v>
      </c>
      <c r="P174" s="165">
        <v>200000</v>
      </c>
      <c r="Q174" s="283">
        <f t="shared" si="7"/>
        <v>1600000</v>
      </c>
    </row>
    <row r="175" spans="1:17" x14ac:dyDescent="0.25">
      <c r="A175" s="201"/>
      <c r="B175" s="201"/>
      <c r="C175" s="201"/>
      <c r="D175" s="201"/>
      <c r="E175" s="202"/>
      <c r="F175" s="211" t="s">
        <v>396</v>
      </c>
      <c r="G175" s="178"/>
      <c r="H175" s="178"/>
      <c r="I175" s="178"/>
      <c r="J175" s="178"/>
      <c r="K175" s="178"/>
      <c r="L175" s="178"/>
      <c r="M175" s="178"/>
      <c r="N175" s="314">
        <v>16</v>
      </c>
      <c r="O175" s="305" t="s">
        <v>67</v>
      </c>
      <c r="P175" s="165">
        <v>300000</v>
      </c>
      <c r="Q175" s="283">
        <f t="shared" si="7"/>
        <v>4800000</v>
      </c>
    </row>
    <row r="176" spans="1:17" x14ac:dyDescent="0.25">
      <c r="A176" s="201"/>
      <c r="B176" s="201"/>
      <c r="C176" s="201"/>
      <c r="D176" s="201"/>
      <c r="E176" s="202"/>
      <c r="F176" s="211" t="s">
        <v>131</v>
      </c>
      <c r="G176" s="178"/>
      <c r="H176" s="178"/>
      <c r="I176" s="178"/>
      <c r="J176" s="178"/>
      <c r="K176" s="178"/>
      <c r="L176" s="178"/>
      <c r="M176" s="178"/>
      <c r="N176" s="314">
        <v>40</v>
      </c>
      <c r="O176" s="305" t="s">
        <v>67</v>
      </c>
      <c r="P176" s="165">
        <v>250000</v>
      </c>
      <c r="Q176" s="283">
        <f t="shared" si="7"/>
        <v>10000000</v>
      </c>
    </row>
    <row r="177" spans="1:18" x14ac:dyDescent="0.25">
      <c r="A177" s="201"/>
      <c r="B177" s="201"/>
      <c r="C177" s="201"/>
      <c r="D177" s="201"/>
      <c r="E177" s="202"/>
      <c r="F177" s="211" t="s">
        <v>395</v>
      </c>
      <c r="G177" s="178"/>
      <c r="H177" s="178"/>
      <c r="I177" s="178"/>
      <c r="J177" s="178"/>
      <c r="K177" s="178"/>
      <c r="L177" s="178"/>
      <c r="M177" s="178"/>
      <c r="N177" s="314">
        <v>28</v>
      </c>
      <c r="O177" s="305" t="s">
        <v>67</v>
      </c>
      <c r="P177" s="165">
        <v>250000</v>
      </c>
      <c r="Q177" s="283">
        <f t="shared" si="7"/>
        <v>7000000</v>
      </c>
    </row>
    <row r="178" spans="1:18" x14ac:dyDescent="0.25">
      <c r="A178" s="201"/>
      <c r="B178" s="201"/>
      <c r="C178" s="201"/>
      <c r="D178" s="201"/>
      <c r="E178" s="202"/>
      <c r="F178" s="211" t="s">
        <v>344</v>
      </c>
      <c r="G178" s="178"/>
      <c r="H178" s="178"/>
      <c r="I178" s="178"/>
      <c r="J178" s="178"/>
      <c r="K178" s="178"/>
      <c r="L178" s="178"/>
      <c r="M178" s="178"/>
      <c r="N178" s="314">
        <v>8</v>
      </c>
      <c r="O178" s="305" t="s">
        <v>67</v>
      </c>
      <c r="P178" s="165">
        <v>1500000</v>
      </c>
      <c r="Q178" s="283">
        <f t="shared" si="7"/>
        <v>12000000</v>
      </c>
    </row>
    <row r="179" spans="1:18" x14ac:dyDescent="0.25">
      <c r="A179" s="201"/>
      <c r="B179" s="201"/>
      <c r="C179" s="201"/>
      <c r="D179" s="201"/>
      <c r="E179" s="202"/>
      <c r="F179" s="211" t="s">
        <v>394</v>
      </c>
      <c r="G179" s="178"/>
      <c r="H179" s="178"/>
      <c r="I179" s="178"/>
      <c r="J179" s="178"/>
      <c r="K179" s="178"/>
      <c r="L179" s="178"/>
      <c r="M179" s="178"/>
      <c r="N179" s="314">
        <v>10</v>
      </c>
      <c r="O179" s="305" t="s">
        <v>67</v>
      </c>
      <c r="P179" s="165">
        <v>750000</v>
      </c>
      <c r="Q179" s="283">
        <f t="shared" ref="Q179:Q181" si="8">N179*P179</f>
        <v>7500000</v>
      </c>
    </row>
    <row r="180" spans="1:18" x14ac:dyDescent="0.25">
      <c r="A180" s="201"/>
      <c r="B180" s="201"/>
      <c r="C180" s="201"/>
      <c r="D180" s="201"/>
      <c r="E180" s="202"/>
      <c r="F180" s="211" t="s">
        <v>347</v>
      </c>
      <c r="G180" s="178"/>
      <c r="H180" s="178"/>
      <c r="I180" s="178"/>
      <c r="J180" s="178"/>
      <c r="K180" s="178"/>
      <c r="L180" s="178"/>
      <c r="M180" s="178"/>
      <c r="N180" s="314">
        <v>16</v>
      </c>
      <c r="O180" s="305" t="s">
        <v>67</v>
      </c>
      <c r="P180" s="165">
        <v>250000</v>
      </c>
      <c r="Q180" s="283">
        <f t="shared" si="8"/>
        <v>4000000</v>
      </c>
    </row>
    <row r="181" spans="1:18" x14ac:dyDescent="0.25">
      <c r="A181" s="201"/>
      <c r="B181" s="201"/>
      <c r="C181" s="201"/>
      <c r="D181" s="201"/>
      <c r="E181" s="202"/>
      <c r="F181" s="211" t="s">
        <v>393</v>
      </c>
      <c r="G181" s="178"/>
      <c r="H181" s="178"/>
      <c r="I181" s="178"/>
      <c r="J181" s="178"/>
      <c r="K181" s="178"/>
      <c r="L181" s="178"/>
      <c r="M181" s="178"/>
      <c r="N181" s="314">
        <v>10</v>
      </c>
      <c r="O181" s="305" t="s">
        <v>67</v>
      </c>
      <c r="P181" s="165">
        <v>1500000</v>
      </c>
      <c r="Q181" s="283">
        <f t="shared" si="8"/>
        <v>15000000</v>
      </c>
    </row>
    <row r="182" spans="1:18" x14ac:dyDescent="0.25">
      <c r="A182" s="201"/>
      <c r="B182" s="201"/>
      <c r="C182" s="201"/>
      <c r="D182" s="201"/>
      <c r="E182" s="202"/>
      <c r="F182" s="211" t="s">
        <v>392</v>
      </c>
      <c r="G182" s="178"/>
      <c r="H182" s="178"/>
      <c r="I182" s="178"/>
      <c r="J182" s="178"/>
      <c r="K182" s="178"/>
      <c r="L182" s="178"/>
      <c r="M182" s="178"/>
      <c r="N182" s="314">
        <f>83*2</f>
        <v>166</v>
      </c>
      <c r="O182" s="305" t="s">
        <v>67</v>
      </c>
      <c r="P182" s="165">
        <v>100000</v>
      </c>
      <c r="Q182" s="283">
        <f t="shared" si="7"/>
        <v>16600000</v>
      </c>
    </row>
    <row r="183" spans="1:18" x14ac:dyDescent="0.25">
      <c r="A183" s="201"/>
      <c r="B183" s="201"/>
      <c r="C183" s="201"/>
      <c r="D183" s="201"/>
      <c r="E183" s="202"/>
      <c r="F183" s="191"/>
      <c r="G183" s="178"/>
      <c r="H183" s="178"/>
      <c r="I183" s="178"/>
      <c r="J183" s="178"/>
      <c r="K183" s="178"/>
      <c r="L183" s="178"/>
      <c r="M183" s="178"/>
      <c r="N183" s="318"/>
      <c r="O183" s="274"/>
      <c r="P183" s="28"/>
      <c r="Q183" s="279"/>
    </row>
    <row r="184" spans="1:18" x14ac:dyDescent="0.25">
      <c r="A184" s="216">
        <v>5</v>
      </c>
      <c r="B184" s="216">
        <v>2</v>
      </c>
      <c r="C184" s="216">
        <v>2</v>
      </c>
      <c r="D184" s="216">
        <v>15</v>
      </c>
      <c r="E184" s="217"/>
      <c r="F184" s="184" t="s">
        <v>132</v>
      </c>
      <c r="G184" s="181"/>
      <c r="H184" s="181"/>
      <c r="I184" s="181"/>
      <c r="J184" s="181"/>
      <c r="K184" s="181"/>
      <c r="L184" s="181"/>
      <c r="M184" s="181"/>
      <c r="N184" s="312"/>
      <c r="O184" s="295"/>
      <c r="P184" s="16"/>
      <c r="Q184" s="281">
        <f>Q185+Q191</f>
        <v>1514800000</v>
      </c>
    </row>
    <row r="185" spans="1:18" x14ac:dyDescent="0.25">
      <c r="A185" s="201">
        <v>5</v>
      </c>
      <c r="B185" s="201">
        <v>2</v>
      </c>
      <c r="C185" s="201">
        <v>2</v>
      </c>
      <c r="D185" s="201">
        <v>15</v>
      </c>
      <c r="E185" s="202" t="s">
        <v>35</v>
      </c>
      <c r="F185" s="253" t="s">
        <v>133</v>
      </c>
      <c r="G185" s="260"/>
      <c r="H185" s="260"/>
      <c r="I185" s="260"/>
      <c r="J185" s="260"/>
      <c r="K185" s="260"/>
      <c r="L185" s="260"/>
      <c r="M185" s="260"/>
      <c r="N185" s="317"/>
      <c r="O185" s="300"/>
      <c r="P185" s="255"/>
      <c r="Q185" s="284">
        <f>Q186</f>
        <v>126700000</v>
      </c>
      <c r="R185" s="215"/>
    </row>
    <row r="186" spans="1:18" x14ac:dyDescent="0.25">
      <c r="A186" s="86"/>
      <c r="B186" s="86"/>
      <c r="C186" s="86"/>
      <c r="D186" s="86"/>
      <c r="E186" s="86"/>
      <c r="F186" s="198" t="s">
        <v>472</v>
      </c>
      <c r="G186" s="178"/>
      <c r="H186" s="178"/>
      <c r="I186" s="178"/>
      <c r="J186" s="178"/>
      <c r="K186" s="178"/>
      <c r="L186" s="178"/>
      <c r="M186" s="178"/>
      <c r="N186" s="316"/>
      <c r="O186" s="297"/>
      <c r="P186" s="206"/>
      <c r="Q186" s="289">
        <f>SUM(Q187:Q189)</f>
        <v>126700000</v>
      </c>
    </row>
    <row r="187" spans="1:18" x14ac:dyDescent="0.25">
      <c r="A187" s="86"/>
      <c r="B187" s="86"/>
      <c r="C187" s="86"/>
      <c r="D187" s="86"/>
      <c r="E187" s="86"/>
      <c r="F187" s="198" t="s">
        <v>477</v>
      </c>
      <c r="G187" s="178"/>
      <c r="H187" s="178"/>
      <c r="I187" s="178"/>
      <c r="J187" s="178"/>
      <c r="K187" s="178"/>
      <c r="L187" s="178"/>
      <c r="M187" s="178"/>
      <c r="N187" s="316">
        <v>1</v>
      </c>
      <c r="O187" s="299" t="s">
        <v>21</v>
      </c>
      <c r="P187" s="204">
        <v>25000000</v>
      </c>
      <c r="Q187" s="291">
        <f>N187*P187</f>
        <v>25000000</v>
      </c>
    </row>
    <row r="188" spans="1:18" x14ac:dyDescent="0.25">
      <c r="A188" s="86"/>
      <c r="B188" s="86"/>
      <c r="C188" s="86"/>
      <c r="D188" s="86"/>
      <c r="E188" s="86"/>
      <c r="F188" s="214" t="s">
        <v>391</v>
      </c>
      <c r="G188" s="178"/>
      <c r="H188" s="178"/>
      <c r="I188" s="178"/>
      <c r="J188" s="178"/>
      <c r="K188" s="178"/>
      <c r="L188" s="178"/>
      <c r="M188" s="178"/>
      <c r="N188" s="316">
        <v>339</v>
      </c>
      <c r="O188" s="299" t="s">
        <v>88</v>
      </c>
      <c r="P188" s="204">
        <v>200000</v>
      </c>
      <c r="Q188" s="291">
        <f t="shared" ref="Q188:Q189" si="9">N188*P188</f>
        <v>67800000</v>
      </c>
    </row>
    <row r="189" spans="1:18" x14ac:dyDescent="0.25">
      <c r="A189" s="86"/>
      <c r="B189" s="86"/>
      <c r="C189" s="86"/>
      <c r="D189" s="86"/>
      <c r="E189" s="86"/>
      <c r="F189" s="214" t="s">
        <v>390</v>
      </c>
      <c r="G189" s="178"/>
      <c r="H189" s="178"/>
      <c r="I189" s="178"/>
      <c r="J189" s="178"/>
      <c r="K189" s="178"/>
      <c r="L189" s="178"/>
      <c r="M189" s="178"/>
      <c r="N189" s="316">
        <v>339</v>
      </c>
      <c r="O189" s="299" t="s">
        <v>88</v>
      </c>
      <c r="P189" s="204">
        <v>100000</v>
      </c>
      <c r="Q189" s="291">
        <f t="shared" si="9"/>
        <v>33900000</v>
      </c>
    </row>
    <row r="190" spans="1:18" x14ac:dyDescent="0.25">
      <c r="A190" s="86"/>
      <c r="B190" s="86"/>
      <c r="C190" s="86"/>
      <c r="D190" s="86"/>
      <c r="E190" s="86"/>
      <c r="F190" s="214"/>
      <c r="G190" s="178"/>
      <c r="H190" s="178"/>
      <c r="I190" s="178"/>
      <c r="J190" s="178"/>
      <c r="K190" s="178"/>
      <c r="L190" s="178"/>
      <c r="M190" s="178"/>
      <c r="N190" s="316"/>
      <c r="O190" s="299"/>
      <c r="P190" s="204"/>
      <c r="Q190" s="291"/>
    </row>
    <row r="191" spans="1:18" x14ac:dyDescent="0.25">
      <c r="A191" s="208">
        <v>5</v>
      </c>
      <c r="B191" s="208">
        <v>2</v>
      </c>
      <c r="C191" s="208">
        <v>2</v>
      </c>
      <c r="D191" s="208">
        <v>15</v>
      </c>
      <c r="E191" s="209" t="s">
        <v>27</v>
      </c>
      <c r="F191" s="271" t="s">
        <v>134</v>
      </c>
      <c r="G191" s="272"/>
      <c r="H191" s="260"/>
      <c r="I191" s="260"/>
      <c r="J191" s="260"/>
      <c r="K191" s="260"/>
      <c r="L191" s="260"/>
      <c r="M191" s="260"/>
      <c r="N191" s="317"/>
      <c r="O191" s="298"/>
      <c r="P191" s="251"/>
      <c r="Q191" s="284">
        <f>Q192</f>
        <v>1388100000</v>
      </c>
    </row>
    <row r="192" spans="1:18" x14ac:dyDescent="0.25">
      <c r="A192" s="86"/>
      <c r="B192" s="86"/>
      <c r="C192" s="86"/>
      <c r="D192" s="86"/>
      <c r="E192" s="86"/>
      <c r="F192" s="198" t="s">
        <v>472</v>
      </c>
      <c r="G192" s="178"/>
      <c r="H192" s="178"/>
      <c r="I192" s="178"/>
      <c r="J192" s="178"/>
      <c r="K192" s="178"/>
      <c r="L192" s="178"/>
      <c r="M192" s="178"/>
      <c r="N192" s="316"/>
      <c r="O192" s="297"/>
      <c r="P192" s="206"/>
      <c r="Q192" s="289">
        <f>SUM(Q193:Q196)</f>
        <v>1388100000</v>
      </c>
    </row>
    <row r="193" spans="1:19" x14ac:dyDescent="0.25">
      <c r="A193" s="86"/>
      <c r="B193" s="86"/>
      <c r="C193" s="86"/>
      <c r="D193" s="86"/>
      <c r="E193" s="86"/>
      <c r="F193" s="198" t="s">
        <v>478</v>
      </c>
      <c r="G193" s="178"/>
      <c r="H193" s="178"/>
      <c r="I193" s="178"/>
      <c r="J193" s="178"/>
      <c r="K193" s="178"/>
      <c r="L193" s="178"/>
      <c r="M193" s="178"/>
      <c r="N193" s="316">
        <f>18*10</f>
        <v>180</v>
      </c>
      <c r="O193" s="299" t="s">
        <v>88</v>
      </c>
      <c r="P193" s="204">
        <v>520000</v>
      </c>
      <c r="Q193" s="291">
        <f>N193*P193</f>
        <v>93600000</v>
      </c>
    </row>
    <row r="194" spans="1:19" x14ac:dyDescent="0.25">
      <c r="A194" s="86"/>
      <c r="B194" s="86"/>
      <c r="C194" s="86"/>
      <c r="D194" s="86"/>
      <c r="E194" s="86"/>
      <c r="F194" s="214" t="s">
        <v>479</v>
      </c>
      <c r="G194" s="178"/>
      <c r="H194" s="178"/>
      <c r="I194" s="178"/>
      <c r="J194" s="178"/>
      <c r="K194" s="178"/>
      <c r="L194" s="178"/>
      <c r="M194" s="178"/>
      <c r="N194" s="316">
        <f>10*9</f>
        <v>90</v>
      </c>
      <c r="O194" s="299" t="s">
        <v>88</v>
      </c>
      <c r="P194" s="204">
        <v>500000</v>
      </c>
      <c r="Q194" s="291">
        <f>N194*P194</f>
        <v>45000000</v>
      </c>
    </row>
    <row r="195" spans="1:19" x14ac:dyDescent="0.25">
      <c r="A195" s="86"/>
      <c r="B195" s="86"/>
      <c r="C195" s="86"/>
      <c r="D195" s="86"/>
      <c r="E195" s="86"/>
      <c r="F195" s="214" t="s">
        <v>389</v>
      </c>
      <c r="G195" s="178"/>
      <c r="H195" s="178"/>
      <c r="I195" s="178"/>
      <c r="J195" s="178"/>
      <c r="K195" s="178"/>
      <c r="L195" s="178"/>
      <c r="M195" s="178"/>
      <c r="N195" s="316">
        <v>357</v>
      </c>
      <c r="O195" s="299" t="s">
        <v>88</v>
      </c>
      <c r="P195" s="204">
        <v>3500000</v>
      </c>
      <c r="Q195" s="291">
        <f>N195*P195</f>
        <v>1249500000</v>
      </c>
    </row>
    <row r="196" spans="1:19" x14ac:dyDescent="0.25">
      <c r="A196" s="86"/>
      <c r="B196" s="86"/>
      <c r="C196" s="86"/>
      <c r="D196" s="86"/>
      <c r="E196" s="86"/>
      <c r="F196" s="214"/>
      <c r="G196" s="178"/>
      <c r="H196" s="178"/>
      <c r="I196" s="178"/>
      <c r="J196" s="178"/>
      <c r="K196" s="178"/>
      <c r="L196" s="178"/>
      <c r="M196" s="178"/>
      <c r="N196" s="316"/>
      <c r="O196" s="299"/>
      <c r="P196" s="204"/>
      <c r="Q196" s="291"/>
    </row>
    <row r="197" spans="1:19" x14ac:dyDescent="0.25">
      <c r="A197" s="208">
        <v>5</v>
      </c>
      <c r="B197" s="208">
        <v>2</v>
      </c>
      <c r="C197" s="208">
        <v>2</v>
      </c>
      <c r="D197" s="208">
        <v>17</v>
      </c>
      <c r="E197" s="221"/>
      <c r="F197" s="180" t="s">
        <v>135</v>
      </c>
      <c r="G197" s="181"/>
      <c r="H197" s="181"/>
      <c r="I197" s="181"/>
      <c r="J197" s="181"/>
      <c r="K197" s="181"/>
      <c r="L197" s="181"/>
      <c r="M197" s="181"/>
      <c r="N197" s="321"/>
      <c r="O197" s="273"/>
      <c r="P197" s="53"/>
      <c r="Q197" s="281"/>
    </row>
    <row r="198" spans="1:19" x14ac:dyDescent="0.25">
      <c r="A198" s="208">
        <v>5</v>
      </c>
      <c r="B198" s="208">
        <v>2</v>
      </c>
      <c r="C198" s="208">
        <v>2</v>
      </c>
      <c r="D198" s="208">
        <v>17</v>
      </c>
      <c r="E198" s="209" t="s">
        <v>35</v>
      </c>
      <c r="F198" s="219" t="s">
        <v>136</v>
      </c>
      <c r="G198" s="220"/>
      <c r="H198" s="178"/>
      <c r="I198" s="178"/>
      <c r="J198" s="178"/>
      <c r="K198" s="178"/>
      <c r="L198" s="178"/>
      <c r="M198" s="178"/>
      <c r="N198" s="322"/>
      <c r="O198" s="306"/>
      <c r="P198" s="222"/>
      <c r="Q198" s="281"/>
    </row>
    <row r="199" spans="1:19" x14ac:dyDescent="0.25">
      <c r="A199" s="86"/>
      <c r="B199" s="86"/>
      <c r="C199" s="86"/>
      <c r="D199" s="86"/>
      <c r="E199" s="86"/>
      <c r="F199" s="198"/>
      <c r="G199" s="178"/>
      <c r="H199" s="178"/>
      <c r="I199" s="178"/>
      <c r="J199" s="178"/>
      <c r="K199" s="178"/>
      <c r="L199" s="178"/>
      <c r="M199" s="178"/>
      <c r="N199" s="316"/>
      <c r="O199" s="297"/>
      <c r="P199" s="206"/>
      <c r="Q199" s="289"/>
    </row>
    <row r="200" spans="1:19" x14ac:dyDescent="0.25">
      <c r="A200" s="208">
        <v>5</v>
      </c>
      <c r="B200" s="208">
        <v>2</v>
      </c>
      <c r="C200" s="208">
        <v>2</v>
      </c>
      <c r="D200" s="208">
        <v>30</v>
      </c>
      <c r="E200" s="221"/>
      <c r="F200" s="184" t="s">
        <v>138</v>
      </c>
      <c r="G200" s="181"/>
      <c r="H200" s="181"/>
      <c r="I200" s="181"/>
      <c r="J200" s="181"/>
      <c r="K200" s="181"/>
      <c r="L200" s="181"/>
      <c r="M200" s="181"/>
      <c r="N200" s="321"/>
      <c r="O200" s="273"/>
      <c r="P200" s="53"/>
      <c r="Q200" s="281"/>
    </row>
    <row r="201" spans="1:19" x14ac:dyDescent="0.25">
      <c r="A201" s="208">
        <v>5</v>
      </c>
      <c r="B201" s="208">
        <v>2</v>
      </c>
      <c r="C201" s="208">
        <v>2</v>
      </c>
      <c r="D201" s="208">
        <v>30</v>
      </c>
      <c r="E201" s="209" t="s">
        <v>27</v>
      </c>
      <c r="F201" s="203" t="s">
        <v>139</v>
      </c>
      <c r="G201" s="178"/>
      <c r="H201" s="178"/>
      <c r="I201" s="178"/>
      <c r="J201" s="178"/>
      <c r="K201" s="178"/>
      <c r="L201" s="178"/>
      <c r="M201" s="178"/>
      <c r="N201" s="316"/>
      <c r="O201" s="297"/>
      <c r="P201" s="206"/>
      <c r="Q201" s="286"/>
    </row>
    <row r="202" spans="1:19" x14ac:dyDescent="0.25">
      <c r="A202" s="86"/>
      <c r="B202" s="86"/>
      <c r="C202" s="86"/>
      <c r="D202" s="86"/>
      <c r="E202" s="86"/>
      <c r="F202" s="198"/>
      <c r="G202" s="178"/>
      <c r="H202" s="178"/>
      <c r="I202" s="178"/>
      <c r="J202" s="178"/>
      <c r="K202" s="178"/>
      <c r="L202" s="178"/>
      <c r="M202" s="178"/>
      <c r="N202" s="316"/>
      <c r="O202" s="299"/>
      <c r="P202" s="204"/>
      <c r="Q202" s="289"/>
    </row>
    <row r="203" spans="1:19" x14ac:dyDescent="0.25">
      <c r="A203" s="86"/>
      <c r="B203" s="86"/>
      <c r="C203" s="86"/>
      <c r="D203" s="86"/>
      <c r="E203" s="86"/>
      <c r="F203" s="191"/>
      <c r="G203" s="178"/>
      <c r="H203" s="178"/>
      <c r="I203" s="178"/>
      <c r="J203" s="178"/>
      <c r="K203" s="178"/>
      <c r="L203" s="178"/>
      <c r="M203" s="178"/>
      <c r="N203" s="318"/>
      <c r="O203" s="274"/>
      <c r="P203" s="28"/>
      <c r="Q203" s="279"/>
    </row>
    <row r="204" spans="1:19" x14ac:dyDescent="0.25">
      <c r="A204" s="166" t="s">
        <v>140</v>
      </c>
      <c r="B204" s="166"/>
      <c r="C204" s="166"/>
      <c r="D204" s="166"/>
      <c r="E204" s="166"/>
      <c r="F204" s="193"/>
      <c r="G204" s="194"/>
      <c r="H204" s="195"/>
      <c r="I204" s="196"/>
      <c r="J204" s="196"/>
      <c r="K204" s="195"/>
      <c r="L204" s="195"/>
      <c r="M204" s="196"/>
      <c r="N204" s="323"/>
      <c r="O204" s="302"/>
      <c r="P204" s="167"/>
      <c r="Q204" s="287">
        <f>+Q8</f>
        <v>4178355000</v>
      </c>
      <c r="R204" s="223"/>
      <c r="S204" s="223"/>
    </row>
    <row r="205" spans="1:19" x14ac:dyDescent="0.25">
      <c r="A205" s="224"/>
      <c r="B205" s="225"/>
      <c r="C205" s="225"/>
      <c r="D205" s="225"/>
      <c r="E205" s="225"/>
      <c r="F205" s="226"/>
      <c r="G205" s="226"/>
      <c r="H205" s="226"/>
      <c r="I205" s="226"/>
      <c r="J205" s="226"/>
      <c r="K205" s="226"/>
      <c r="L205" s="226"/>
      <c r="M205" s="226"/>
      <c r="N205" s="324"/>
      <c r="O205" s="307"/>
      <c r="P205" s="226"/>
      <c r="Q205" s="292"/>
      <c r="R205" s="223"/>
    </row>
    <row r="206" spans="1:19" x14ac:dyDescent="0.25">
      <c r="A206" s="228"/>
      <c r="B206" s="229"/>
      <c r="C206" s="229"/>
      <c r="D206" s="229"/>
      <c r="E206" s="229"/>
      <c r="F206" s="230"/>
      <c r="G206" s="230"/>
      <c r="H206" s="230"/>
      <c r="I206" s="230"/>
      <c r="J206" s="230"/>
      <c r="K206" s="230"/>
      <c r="L206" s="230"/>
      <c r="M206" s="230"/>
      <c r="N206" s="231" t="s">
        <v>471</v>
      </c>
      <c r="O206" s="231"/>
      <c r="P206" s="231"/>
      <c r="Q206" s="232"/>
    </row>
    <row r="207" spans="1:19" x14ac:dyDescent="0.25">
      <c r="A207" s="228"/>
      <c r="B207" s="229"/>
      <c r="C207" s="229"/>
      <c r="D207" s="229"/>
      <c r="E207" s="229"/>
      <c r="F207" s="230"/>
      <c r="G207" s="230"/>
      <c r="H207" s="230"/>
      <c r="I207" s="230"/>
      <c r="J207" s="230"/>
      <c r="K207" s="230"/>
      <c r="L207" s="230"/>
      <c r="M207" s="230"/>
      <c r="N207" s="233" t="s">
        <v>141</v>
      </c>
      <c r="O207" s="233"/>
      <c r="P207" s="233"/>
      <c r="Q207" s="234"/>
    </row>
    <row r="208" spans="1:19" x14ac:dyDescent="0.25">
      <c r="A208" s="228"/>
      <c r="B208" s="229"/>
      <c r="C208" s="229"/>
      <c r="D208" s="229"/>
      <c r="E208" s="229"/>
      <c r="F208" s="230"/>
      <c r="G208" s="230"/>
      <c r="H208" s="230"/>
      <c r="I208" s="230"/>
      <c r="J208" s="230"/>
      <c r="K208" s="230"/>
      <c r="L208" s="230"/>
      <c r="M208" s="230"/>
      <c r="N208" s="233" t="s">
        <v>142</v>
      </c>
      <c r="O208" s="233"/>
      <c r="P208" s="233"/>
      <c r="Q208" s="234"/>
    </row>
    <row r="209" spans="1:17" x14ac:dyDescent="0.25">
      <c r="A209" s="228"/>
      <c r="B209" s="229"/>
      <c r="C209" s="229"/>
      <c r="D209" s="229"/>
      <c r="E209" s="229"/>
      <c r="F209" s="230"/>
      <c r="G209" s="230"/>
      <c r="H209" s="230"/>
      <c r="I209" s="230"/>
      <c r="J209" s="230"/>
      <c r="K209" s="230"/>
      <c r="L209" s="230"/>
      <c r="M209" s="230"/>
      <c r="N209" s="235"/>
      <c r="O209" s="235"/>
      <c r="P209" s="235"/>
      <c r="Q209" s="288"/>
    </row>
    <row r="210" spans="1:17" x14ac:dyDescent="0.25">
      <c r="A210" s="228"/>
      <c r="B210" s="229"/>
      <c r="C210" s="229"/>
      <c r="D210" s="229"/>
      <c r="E210" s="229"/>
      <c r="F210" s="230"/>
      <c r="G210" s="230"/>
      <c r="H210" s="230"/>
      <c r="I210" s="230"/>
      <c r="J210" s="230"/>
      <c r="K210" s="230"/>
      <c r="L210" s="230"/>
      <c r="M210" s="230"/>
      <c r="N210" s="235"/>
      <c r="O210" s="235"/>
      <c r="P210" s="235"/>
      <c r="Q210" s="288"/>
    </row>
    <row r="211" spans="1:17" x14ac:dyDescent="0.25">
      <c r="A211" s="228"/>
      <c r="B211" s="229"/>
      <c r="C211" s="229"/>
      <c r="D211" s="229"/>
      <c r="E211" s="229"/>
      <c r="F211" s="230"/>
      <c r="G211" s="230"/>
      <c r="H211" s="230"/>
      <c r="I211" s="230"/>
      <c r="J211" s="230"/>
      <c r="K211" s="230"/>
      <c r="L211" s="230"/>
      <c r="M211" s="230"/>
      <c r="N211" s="235"/>
      <c r="O211" s="235"/>
      <c r="P211" s="235"/>
      <c r="Q211" s="288"/>
    </row>
    <row r="212" spans="1:17" x14ac:dyDescent="0.25">
      <c r="A212" s="228"/>
      <c r="B212" s="229"/>
      <c r="C212" s="229"/>
      <c r="D212" s="229"/>
      <c r="E212" s="229"/>
      <c r="F212" s="230"/>
      <c r="G212" s="230"/>
      <c r="H212" s="230"/>
      <c r="I212" s="230"/>
      <c r="J212" s="230"/>
      <c r="K212" s="230"/>
      <c r="L212" s="230"/>
      <c r="M212" s="230"/>
      <c r="N212" s="236" t="s">
        <v>315</v>
      </c>
      <c r="O212" s="236"/>
      <c r="P212" s="236"/>
      <c r="Q212" s="237"/>
    </row>
    <row r="213" spans="1:17" x14ac:dyDescent="0.25">
      <c r="A213" s="228"/>
      <c r="B213" s="229"/>
      <c r="C213" s="229"/>
      <c r="D213" s="229"/>
      <c r="E213" s="229"/>
      <c r="F213" s="230"/>
      <c r="G213" s="230"/>
      <c r="H213" s="230"/>
      <c r="I213" s="230"/>
      <c r="J213" s="230"/>
      <c r="K213" s="230"/>
      <c r="L213" s="230"/>
      <c r="M213" s="230"/>
      <c r="N213" s="233" t="s">
        <v>316</v>
      </c>
      <c r="O213" s="233"/>
      <c r="P213" s="233"/>
      <c r="Q213" s="234"/>
    </row>
    <row r="214" spans="1:17" x14ac:dyDescent="0.25">
      <c r="A214" s="238"/>
      <c r="B214" s="239"/>
      <c r="C214" s="239"/>
      <c r="D214" s="239"/>
      <c r="E214" s="239"/>
      <c r="F214" s="240"/>
      <c r="G214" s="240"/>
      <c r="H214" s="240"/>
      <c r="I214" s="240"/>
      <c r="J214" s="240"/>
      <c r="K214" s="240"/>
      <c r="L214" s="240"/>
      <c r="M214" s="240"/>
      <c r="N214" s="325"/>
      <c r="O214" s="308"/>
      <c r="P214" s="240"/>
      <c r="Q214" s="293"/>
    </row>
  </sheetData>
  <mergeCells count="20">
    <mergeCell ref="N206:Q206"/>
    <mergeCell ref="A1:Q1"/>
    <mergeCell ref="A2:Q2"/>
    <mergeCell ref="A3:E5"/>
    <mergeCell ref="F3:M5"/>
    <mergeCell ref="N3:P3"/>
    <mergeCell ref="Q3:Q4"/>
    <mergeCell ref="N4:N5"/>
    <mergeCell ref="O4:O5"/>
    <mergeCell ref="A6:E6"/>
    <mergeCell ref="F6:M6"/>
    <mergeCell ref="F97:G97"/>
    <mergeCell ref="A204:E204"/>
    <mergeCell ref="N213:Q213"/>
    <mergeCell ref="N207:Q207"/>
    <mergeCell ref="N208:Q208"/>
    <mergeCell ref="N209:P209"/>
    <mergeCell ref="N210:P210"/>
    <mergeCell ref="N211:P211"/>
    <mergeCell ref="N212:Q212"/>
  </mergeCells>
  <printOptions horizontalCentered="1"/>
  <pageMargins left="0.25" right="0.25" top="0.75" bottom="0.75" header="0.3" footer="0.3"/>
  <pageSetup paperSize="10000" scale="71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2:E140"/>
  <sheetViews>
    <sheetView view="pageBreakPreview" topLeftCell="A121" zoomScale="145" zoomScaleNormal="130" zoomScaleSheetLayoutView="145" workbookViewId="0">
      <selection activeCell="J105" sqref="J105"/>
    </sheetView>
  </sheetViews>
  <sheetFormatPr defaultRowHeight="15" x14ac:dyDescent="0.25"/>
  <cols>
    <col min="1" max="1" width="36.5703125" bestFit="1" customWidth="1"/>
    <col min="2" max="2" width="6.42578125" customWidth="1"/>
    <col min="3" max="3" width="16.7109375" customWidth="1"/>
    <col min="4" max="4" width="12.28515625" customWidth="1"/>
    <col min="5" max="5" width="14.42578125" customWidth="1"/>
  </cols>
  <sheetData>
    <row r="2" spans="1:5" ht="17.25" x14ac:dyDescent="0.3">
      <c r="A2" s="124" t="s">
        <v>143</v>
      </c>
      <c r="B2" s="125"/>
      <c r="C2" s="125"/>
      <c r="D2" s="125"/>
      <c r="E2" s="126"/>
    </row>
    <row r="3" spans="1:5" x14ac:dyDescent="0.25">
      <c r="A3" s="118" t="s">
        <v>144</v>
      </c>
      <c r="B3" s="119"/>
      <c r="C3" s="119"/>
      <c r="D3" s="119"/>
      <c r="E3" s="127"/>
    </row>
    <row r="4" spans="1:5" x14ac:dyDescent="0.25">
      <c r="A4" s="109" t="s">
        <v>145</v>
      </c>
      <c r="B4" s="110"/>
      <c r="C4" s="110"/>
      <c r="D4" s="110"/>
      <c r="E4" s="128"/>
    </row>
    <row r="5" spans="1:5" x14ac:dyDescent="0.25">
      <c r="A5" s="129" t="s">
        <v>5</v>
      </c>
      <c r="B5" s="131" t="s">
        <v>6</v>
      </c>
      <c r="C5" s="132"/>
      <c r="D5" s="133"/>
      <c r="E5" s="129" t="s">
        <v>146</v>
      </c>
    </row>
    <row r="6" spans="1:5" x14ac:dyDescent="0.25">
      <c r="A6" s="130"/>
      <c r="B6" s="66" t="s">
        <v>8</v>
      </c>
      <c r="C6" s="66" t="s">
        <v>9</v>
      </c>
      <c r="D6" s="66" t="s">
        <v>147</v>
      </c>
      <c r="E6" s="130"/>
    </row>
    <row r="7" spans="1:5" x14ac:dyDescent="0.25">
      <c r="A7" s="66">
        <v>1</v>
      </c>
      <c r="B7" s="66">
        <v>2</v>
      </c>
      <c r="C7" s="66">
        <v>3</v>
      </c>
      <c r="D7" s="66">
        <v>4</v>
      </c>
      <c r="E7" s="66" t="s">
        <v>148</v>
      </c>
    </row>
    <row r="8" spans="1:5" x14ac:dyDescent="0.25">
      <c r="A8" s="75" t="s">
        <v>149</v>
      </c>
      <c r="B8" s="76"/>
      <c r="C8" s="77"/>
      <c r="D8" s="78"/>
      <c r="E8" s="79">
        <v>0</v>
      </c>
    </row>
    <row r="9" spans="1:5" x14ac:dyDescent="0.25">
      <c r="A9" s="70"/>
      <c r="B9" s="67"/>
      <c r="C9" s="72"/>
      <c r="D9" s="67"/>
      <c r="E9" s="67"/>
    </row>
    <row r="10" spans="1:5" x14ac:dyDescent="0.25">
      <c r="A10" s="75" t="s">
        <v>29</v>
      </c>
      <c r="B10" s="76"/>
      <c r="C10" s="77"/>
      <c r="D10" s="78"/>
      <c r="E10" s="79">
        <v>0</v>
      </c>
    </row>
    <row r="11" spans="1:5" x14ac:dyDescent="0.25">
      <c r="A11" s="70"/>
      <c r="B11" s="67"/>
      <c r="C11" s="72"/>
      <c r="D11" s="67"/>
      <c r="E11" s="67"/>
    </row>
    <row r="12" spans="1:5" x14ac:dyDescent="0.25">
      <c r="A12" s="75" t="s">
        <v>32</v>
      </c>
      <c r="B12" s="76"/>
      <c r="C12" s="77"/>
      <c r="D12" s="78"/>
      <c r="E12" s="79">
        <f>E13</f>
        <v>6000000</v>
      </c>
    </row>
    <row r="13" spans="1:5" x14ac:dyDescent="0.25">
      <c r="A13" s="70" t="s">
        <v>166</v>
      </c>
      <c r="B13" s="67"/>
      <c r="C13" s="68"/>
      <c r="D13" s="69"/>
      <c r="E13" s="71">
        <f>SUM(E14:E15)</f>
        <v>6000000</v>
      </c>
    </row>
    <row r="14" spans="1:5" x14ac:dyDescent="0.25">
      <c r="A14" s="70" t="s">
        <v>162</v>
      </c>
      <c r="B14" s="67">
        <v>1</v>
      </c>
      <c r="C14" s="72" t="s">
        <v>163</v>
      </c>
      <c r="D14" s="67">
        <v>3000000</v>
      </c>
      <c r="E14" s="67">
        <f>B14*D14</f>
        <v>3000000</v>
      </c>
    </row>
    <row r="15" spans="1:5" x14ac:dyDescent="0.25">
      <c r="A15" s="70" t="s">
        <v>164</v>
      </c>
      <c r="B15" s="67">
        <v>1</v>
      </c>
      <c r="C15" s="72" t="s">
        <v>165</v>
      </c>
      <c r="D15" s="67">
        <v>3000000</v>
      </c>
      <c r="E15" s="67">
        <f>B15*D15</f>
        <v>3000000</v>
      </c>
    </row>
    <row r="16" spans="1:5" x14ac:dyDescent="0.25">
      <c r="A16" s="70"/>
      <c r="B16" s="67"/>
      <c r="C16" s="72"/>
      <c r="D16" s="67"/>
      <c r="E16" s="67"/>
    </row>
    <row r="17" spans="1:5" x14ac:dyDescent="0.25">
      <c r="A17" s="75" t="s">
        <v>167</v>
      </c>
      <c r="B17" s="76"/>
      <c r="C17" s="77"/>
      <c r="D17" s="78"/>
      <c r="E17" s="79">
        <f>E18</f>
        <v>1541000</v>
      </c>
    </row>
    <row r="18" spans="1:5" x14ac:dyDescent="0.25">
      <c r="A18" s="70" t="s">
        <v>166</v>
      </c>
      <c r="B18" s="67"/>
      <c r="C18" s="68"/>
      <c r="D18" s="69"/>
      <c r="E18" s="71">
        <f>SUM(E19:E21)</f>
        <v>1541000</v>
      </c>
    </row>
    <row r="19" spans="1:5" x14ac:dyDescent="0.25">
      <c r="A19" s="70" t="s">
        <v>173</v>
      </c>
      <c r="B19" s="67">
        <v>141</v>
      </c>
      <c r="C19" s="72" t="s">
        <v>46</v>
      </c>
      <c r="D19" s="67">
        <v>1000</v>
      </c>
      <c r="E19" s="67">
        <f>B19*D19</f>
        <v>141000</v>
      </c>
    </row>
    <row r="20" spans="1:5" x14ac:dyDescent="0.25">
      <c r="A20" s="70" t="s">
        <v>168</v>
      </c>
      <c r="B20" s="67">
        <v>20</v>
      </c>
      <c r="C20" s="72" t="s">
        <v>169</v>
      </c>
      <c r="D20" s="67">
        <v>57000</v>
      </c>
      <c r="E20" s="67">
        <f>B20*D20</f>
        <v>1140000</v>
      </c>
    </row>
    <row r="21" spans="1:5" x14ac:dyDescent="0.25">
      <c r="A21" s="70" t="s">
        <v>171</v>
      </c>
      <c r="B21" s="67">
        <v>26</v>
      </c>
      <c r="C21" s="72" t="s">
        <v>46</v>
      </c>
      <c r="D21" s="67">
        <v>10000</v>
      </c>
      <c r="E21" s="67">
        <f>B21*D21</f>
        <v>260000</v>
      </c>
    </row>
    <row r="22" spans="1:5" x14ac:dyDescent="0.25">
      <c r="A22" s="70"/>
      <c r="B22" s="67"/>
      <c r="C22" s="72"/>
      <c r="D22" s="67"/>
      <c r="E22" s="67"/>
    </row>
    <row r="23" spans="1:5" ht="24.75" x14ac:dyDescent="0.25">
      <c r="A23" s="75" t="s">
        <v>179</v>
      </c>
      <c r="B23" s="76"/>
      <c r="C23" s="77"/>
      <c r="D23" s="78"/>
      <c r="E23" s="79">
        <f>E24</f>
        <v>1500000</v>
      </c>
    </row>
    <row r="24" spans="1:5" x14ac:dyDescent="0.25">
      <c r="A24" s="70" t="s">
        <v>184</v>
      </c>
      <c r="B24" s="67"/>
      <c r="C24" s="68"/>
      <c r="D24" s="69"/>
      <c r="E24" s="71">
        <f>SUM(E25:E26)</f>
        <v>1500000</v>
      </c>
    </row>
    <row r="25" spans="1:5" x14ac:dyDescent="0.25">
      <c r="A25" s="70" t="s">
        <v>180</v>
      </c>
      <c r="B25" s="67">
        <v>200</v>
      </c>
      <c r="C25" s="72" t="s">
        <v>170</v>
      </c>
      <c r="D25" s="67">
        <v>6000</v>
      </c>
      <c r="E25" s="67">
        <f>B25*D25</f>
        <v>1200000</v>
      </c>
    </row>
    <row r="26" spans="1:5" x14ac:dyDescent="0.25">
      <c r="A26" s="70" t="s">
        <v>181</v>
      </c>
      <c r="B26" s="67">
        <v>100</v>
      </c>
      <c r="C26" s="72" t="s">
        <v>170</v>
      </c>
      <c r="D26" s="67">
        <v>3000</v>
      </c>
      <c r="E26" s="67">
        <f>B26*D26</f>
        <v>300000</v>
      </c>
    </row>
    <row r="27" spans="1:5" x14ac:dyDescent="0.25">
      <c r="A27" s="70"/>
      <c r="B27" s="67"/>
      <c r="C27" s="72"/>
      <c r="D27" s="67"/>
      <c r="E27" s="67"/>
    </row>
    <row r="28" spans="1:5" x14ac:dyDescent="0.25">
      <c r="A28" s="75" t="s">
        <v>38</v>
      </c>
      <c r="B28" s="76"/>
      <c r="C28" s="77"/>
      <c r="D28" s="78"/>
      <c r="E28" s="79">
        <f>E29</f>
        <v>10000000</v>
      </c>
    </row>
    <row r="29" spans="1:5" x14ac:dyDescent="0.25">
      <c r="A29" s="70" t="s">
        <v>166</v>
      </c>
      <c r="B29" s="67"/>
      <c r="C29" s="68"/>
      <c r="D29" s="69"/>
      <c r="E29" s="71">
        <f>E30</f>
        <v>10000000</v>
      </c>
    </row>
    <row r="30" spans="1:5" ht="24.75" x14ac:dyDescent="0.25">
      <c r="A30" s="70" t="s">
        <v>206</v>
      </c>
      <c r="B30" s="67">
        <v>10</v>
      </c>
      <c r="C30" s="72" t="s">
        <v>207</v>
      </c>
      <c r="D30" s="67">
        <v>1000000</v>
      </c>
      <c r="E30" s="67">
        <f>B30*D30</f>
        <v>10000000</v>
      </c>
    </row>
    <row r="31" spans="1:5" x14ac:dyDescent="0.25">
      <c r="A31" s="70"/>
      <c r="B31" s="67"/>
      <c r="C31" s="72"/>
      <c r="D31" s="67"/>
      <c r="E31" s="67"/>
    </row>
    <row r="32" spans="1:5" x14ac:dyDescent="0.25">
      <c r="A32" s="75" t="s">
        <v>69</v>
      </c>
      <c r="B32" s="76"/>
      <c r="C32" s="77"/>
      <c r="D32" s="78"/>
      <c r="E32" s="79">
        <f>E33</f>
        <v>8950000</v>
      </c>
    </row>
    <row r="33" spans="1:5" x14ac:dyDescent="0.25">
      <c r="A33" s="70" t="s">
        <v>166</v>
      </c>
      <c r="B33" s="67"/>
      <c r="C33" s="68"/>
      <c r="D33" s="69"/>
      <c r="E33" s="71">
        <f>SUM(E34:E36)</f>
        <v>8950000</v>
      </c>
    </row>
    <row r="34" spans="1:5" x14ac:dyDescent="0.25">
      <c r="A34" s="70" t="s">
        <v>215</v>
      </c>
      <c r="B34" s="67">
        <v>5</v>
      </c>
      <c r="C34" s="72" t="s">
        <v>163</v>
      </c>
      <c r="D34" s="67">
        <v>350000</v>
      </c>
      <c r="E34" s="67">
        <f>B34*D34</f>
        <v>1750000</v>
      </c>
    </row>
    <row r="35" spans="1:5" x14ac:dyDescent="0.25">
      <c r="A35" s="70" t="s">
        <v>212</v>
      </c>
      <c r="B35" s="67">
        <v>1</v>
      </c>
      <c r="C35" s="72" t="s">
        <v>213</v>
      </c>
      <c r="D35" s="67">
        <v>2700000</v>
      </c>
      <c r="E35" s="67">
        <f>B35*D35</f>
        <v>2700000</v>
      </c>
    </row>
    <row r="36" spans="1:5" x14ac:dyDescent="0.25">
      <c r="A36" s="70" t="s">
        <v>214</v>
      </c>
      <c r="B36" s="67">
        <v>18</v>
      </c>
      <c r="C36" s="72" t="s">
        <v>1</v>
      </c>
      <c r="D36" s="67">
        <v>250000</v>
      </c>
      <c r="E36" s="67">
        <f>B36*D36</f>
        <v>4500000</v>
      </c>
    </row>
    <row r="37" spans="1:5" x14ac:dyDescent="0.25">
      <c r="A37" s="70"/>
      <c r="B37" s="67"/>
      <c r="C37" s="72"/>
      <c r="D37" s="67"/>
      <c r="E37" s="67"/>
    </row>
    <row r="38" spans="1:5" ht="24.75" x14ac:dyDescent="0.25">
      <c r="A38" s="75" t="s">
        <v>216</v>
      </c>
      <c r="B38" s="76"/>
      <c r="C38" s="77"/>
      <c r="D38" s="78"/>
      <c r="E38" s="79">
        <v>0</v>
      </c>
    </row>
    <row r="39" spans="1:5" x14ac:dyDescent="0.25">
      <c r="A39" s="70"/>
      <c r="B39" s="67"/>
      <c r="C39" s="72"/>
      <c r="D39" s="67"/>
      <c r="E39" s="67"/>
    </row>
    <row r="40" spans="1:5" x14ac:dyDescent="0.25">
      <c r="A40" s="75" t="s">
        <v>217</v>
      </c>
      <c r="B40" s="76"/>
      <c r="C40" s="77"/>
      <c r="D40" s="78"/>
      <c r="E40" s="79">
        <f>E41</f>
        <v>6000000</v>
      </c>
    </row>
    <row r="41" spans="1:5" x14ac:dyDescent="0.25">
      <c r="A41" s="70" t="s">
        <v>166</v>
      </c>
      <c r="B41" s="67"/>
      <c r="C41" s="68"/>
      <c r="D41" s="69"/>
      <c r="E41" s="71">
        <f>E42</f>
        <v>6000000</v>
      </c>
    </row>
    <row r="42" spans="1:5" ht="24.75" x14ac:dyDescent="0.25">
      <c r="A42" s="70" t="s">
        <v>218</v>
      </c>
      <c r="B42" s="67">
        <v>6</v>
      </c>
      <c r="C42" s="72" t="s">
        <v>163</v>
      </c>
      <c r="D42" s="67">
        <v>1000000</v>
      </c>
      <c r="E42" s="67">
        <f>B42*D42</f>
        <v>6000000</v>
      </c>
    </row>
    <row r="43" spans="1:5" x14ac:dyDescent="0.25">
      <c r="A43" s="70"/>
      <c r="B43" s="67"/>
      <c r="C43" s="72"/>
      <c r="D43" s="67"/>
      <c r="E43" s="67"/>
    </row>
    <row r="44" spans="1:5" x14ac:dyDescent="0.25">
      <c r="A44" s="75" t="s">
        <v>82</v>
      </c>
      <c r="B44" s="76"/>
      <c r="C44" s="77"/>
      <c r="D44" s="78"/>
      <c r="E44" s="79">
        <f>E45</f>
        <v>1200000</v>
      </c>
    </row>
    <row r="45" spans="1:5" x14ac:dyDescent="0.25">
      <c r="A45" s="70" t="s">
        <v>166</v>
      </c>
      <c r="B45" s="67"/>
      <c r="C45" s="68"/>
      <c r="D45" s="69"/>
      <c r="E45" s="71">
        <f>E46</f>
        <v>1200000</v>
      </c>
    </row>
    <row r="46" spans="1:5" x14ac:dyDescent="0.25">
      <c r="A46" s="70" t="s">
        <v>219</v>
      </c>
      <c r="B46" s="67">
        <v>60</v>
      </c>
      <c r="C46" s="72" t="s">
        <v>163</v>
      </c>
      <c r="D46" s="67">
        <v>20000</v>
      </c>
      <c r="E46" s="67">
        <f>B46*D46</f>
        <v>1200000</v>
      </c>
    </row>
    <row r="47" spans="1:5" x14ac:dyDescent="0.25">
      <c r="A47" s="70"/>
      <c r="B47" s="67"/>
      <c r="C47" s="72"/>
      <c r="D47" s="67"/>
      <c r="E47" s="67"/>
    </row>
    <row r="48" spans="1:5" x14ac:dyDescent="0.25">
      <c r="A48" s="75" t="s">
        <v>84</v>
      </c>
      <c r="B48" s="76"/>
      <c r="C48" s="77"/>
      <c r="D48" s="78"/>
      <c r="E48" s="79">
        <f>E49</f>
        <v>2000000</v>
      </c>
    </row>
    <row r="49" spans="1:5" x14ac:dyDescent="0.25">
      <c r="A49" s="70" t="s">
        <v>166</v>
      </c>
      <c r="B49" s="67"/>
      <c r="C49" s="68"/>
      <c r="D49" s="69"/>
      <c r="E49" s="71">
        <f>E50</f>
        <v>2000000</v>
      </c>
    </row>
    <row r="50" spans="1:5" x14ac:dyDescent="0.25">
      <c r="A50" s="70" t="s">
        <v>220</v>
      </c>
      <c r="B50" s="67">
        <v>1</v>
      </c>
      <c r="C50" s="72" t="s">
        <v>221</v>
      </c>
      <c r="D50" s="67">
        <v>2000000</v>
      </c>
      <c r="E50" s="67">
        <f>B50*D50</f>
        <v>2000000</v>
      </c>
    </row>
    <row r="51" spans="1:5" x14ac:dyDescent="0.25">
      <c r="A51" s="70"/>
      <c r="B51" s="67"/>
      <c r="C51" s="72"/>
      <c r="D51" s="67"/>
      <c r="E51" s="67"/>
    </row>
    <row r="52" spans="1:5" ht="24.75" x14ac:dyDescent="0.25">
      <c r="A52" s="75" t="s">
        <v>86</v>
      </c>
      <c r="B52" s="76"/>
      <c r="C52" s="77"/>
      <c r="D52" s="78"/>
      <c r="E52" s="79">
        <f>E53</f>
        <v>68850000</v>
      </c>
    </row>
    <row r="53" spans="1:5" x14ac:dyDescent="0.25">
      <c r="A53" s="70" t="s">
        <v>166</v>
      </c>
      <c r="B53" s="67"/>
      <c r="C53" s="68"/>
      <c r="D53" s="69"/>
      <c r="E53" s="71">
        <f>SUM(E54:E56)</f>
        <v>68850000</v>
      </c>
    </row>
    <row r="54" spans="1:5" x14ac:dyDescent="0.25">
      <c r="A54" s="70" t="s">
        <v>228</v>
      </c>
      <c r="B54" s="67">
        <v>10</v>
      </c>
      <c r="C54" s="72" t="s">
        <v>224</v>
      </c>
      <c r="D54" s="67">
        <v>750000</v>
      </c>
      <c r="E54" s="67">
        <f>B54*D54</f>
        <v>7500000</v>
      </c>
    </row>
    <row r="55" spans="1:5" x14ac:dyDescent="0.25">
      <c r="A55" s="70" t="s">
        <v>229</v>
      </c>
      <c r="B55" s="67">
        <v>400</v>
      </c>
      <c r="C55" s="72" t="s">
        <v>223</v>
      </c>
      <c r="D55" s="67">
        <v>150000</v>
      </c>
      <c r="E55" s="67">
        <f>B55*D55</f>
        <v>60000000</v>
      </c>
    </row>
    <row r="56" spans="1:5" x14ac:dyDescent="0.25">
      <c r="A56" s="70" t="s">
        <v>230</v>
      </c>
      <c r="B56" s="67">
        <v>18</v>
      </c>
      <c r="C56" s="72" t="s">
        <v>224</v>
      </c>
      <c r="D56" s="67">
        <v>75000</v>
      </c>
      <c r="E56" s="67">
        <f>B56*D56</f>
        <v>1350000</v>
      </c>
    </row>
    <row r="57" spans="1:5" x14ac:dyDescent="0.25">
      <c r="A57" s="70"/>
      <c r="B57" s="67"/>
      <c r="C57" s="72"/>
      <c r="D57" s="67"/>
      <c r="E57" s="67"/>
    </row>
    <row r="58" spans="1:5" x14ac:dyDescent="0.25">
      <c r="A58" s="75" t="s">
        <v>233</v>
      </c>
      <c r="B58" s="76"/>
      <c r="C58" s="77"/>
      <c r="D58" s="78"/>
      <c r="E58" s="79">
        <v>0</v>
      </c>
    </row>
    <row r="59" spans="1:5" x14ac:dyDescent="0.25">
      <c r="A59" s="70"/>
      <c r="B59" s="67"/>
      <c r="C59" s="72"/>
      <c r="D59" s="67"/>
      <c r="E59" s="67"/>
    </row>
    <row r="60" spans="1:5" x14ac:dyDescent="0.25">
      <c r="A60" s="75" t="s">
        <v>234</v>
      </c>
      <c r="B60" s="76"/>
      <c r="C60" s="77"/>
      <c r="D60" s="78"/>
      <c r="E60" s="79">
        <v>0</v>
      </c>
    </row>
    <row r="61" spans="1:5" x14ac:dyDescent="0.25">
      <c r="A61" s="70"/>
      <c r="B61" s="67"/>
      <c r="C61" s="72"/>
      <c r="D61" s="67"/>
      <c r="E61" s="67"/>
    </row>
    <row r="62" spans="1:5" x14ac:dyDescent="0.25">
      <c r="A62" s="75" t="s">
        <v>91</v>
      </c>
      <c r="B62" s="76"/>
      <c r="C62" s="77"/>
      <c r="D62" s="78"/>
      <c r="E62" s="79">
        <v>0</v>
      </c>
    </row>
    <row r="63" spans="1:5" x14ac:dyDescent="0.25">
      <c r="A63" s="70"/>
      <c r="B63" s="67"/>
      <c r="C63" s="72"/>
      <c r="D63" s="67"/>
      <c r="E63" s="67"/>
    </row>
    <row r="64" spans="1:5" x14ac:dyDescent="0.25">
      <c r="A64" s="75" t="s">
        <v>94</v>
      </c>
      <c r="B64" s="76"/>
      <c r="C64" s="77"/>
      <c r="D64" s="78"/>
      <c r="E64" s="79">
        <v>0</v>
      </c>
    </row>
    <row r="65" spans="1:5" x14ac:dyDescent="0.25">
      <c r="A65" s="70"/>
      <c r="B65" s="67"/>
      <c r="C65" s="72"/>
      <c r="D65" s="67"/>
      <c r="E65" s="67"/>
    </row>
    <row r="66" spans="1:5" x14ac:dyDescent="0.25">
      <c r="A66" s="75" t="s">
        <v>96</v>
      </c>
      <c r="B66" s="76"/>
      <c r="C66" s="77"/>
      <c r="D66" s="78"/>
      <c r="E66" s="79">
        <f>E67</f>
        <v>1000000</v>
      </c>
    </row>
    <row r="67" spans="1:5" x14ac:dyDescent="0.25">
      <c r="A67" s="70" t="s">
        <v>166</v>
      </c>
      <c r="B67" s="67"/>
      <c r="C67" s="68"/>
      <c r="D67" s="69"/>
      <c r="E67" s="71">
        <f>E68</f>
        <v>1000000</v>
      </c>
    </row>
    <row r="68" spans="1:5" x14ac:dyDescent="0.25">
      <c r="A68" s="70" t="s">
        <v>246</v>
      </c>
      <c r="B68" s="67">
        <v>5000</v>
      </c>
      <c r="C68" s="72" t="s">
        <v>198</v>
      </c>
      <c r="D68" s="67" t="s">
        <v>247</v>
      </c>
      <c r="E68" s="67">
        <f>B68*D68</f>
        <v>1000000</v>
      </c>
    </row>
    <row r="69" spans="1:5" x14ac:dyDescent="0.25">
      <c r="A69" s="70"/>
      <c r="B69" s="67"/>
      <c r="C69" s="72"/>
      <c r="D69" s="67"/>
      <c r="E69" s="67"/>
    </row>
    <row r="70" spans="1:5" x14ac:dyDescent="0.25">
      <c r="A70" s="75" t="s">
        <v>100</v>
      </c>
      <c r="B70" s="76"/>
      <c r="C70" s="77"/>
      <c r="D70" s="78"/>
      <c r="E70" s="79">
        <f>E71</f>
        <v>24000000</v>
      </c>
    </row>
    <row r="71" spans="1:5" x14ac:dyDescent="0.25">
      <c r="A71" s="70" t="s">
        <v>166</v>
      </c>
      <c r="B71" s="67"/>
      <c r="C71" s="68"/>
      <c r="D71" s="69"/>
      <c r="E71" s="71">
        <f>E72</f>
        <v>24000000</v>
      </c>
    </row>
    <row r="72" spans="1:5" ht="36.75" x14ac:dyDescent="0.25">
      <c r="A72" s="70" t="s">
        <v>250</v>
      </c>
      <c r="B72" s="67">
        <v>12</v>
      </c>
      <c r="C72" s="72" t="s">
        <v>101</v>
      </c>
      <c r="D72" s="67">
        <v>2000000</v>
      </c>
      <c r="E72" s="67">
        <f>B72*D72</f>
        <v>24000000</v>
      </c>
    </row>
    <row r="73" spans="1:5" x14ac:dyDescent="0.25">
      <c r="A73" s="70"/>
      <c r="B73" s="67"/>
      <c r="C73" s="72"/>
      <c r="D73" s="67"/>
      <c r="E73" s="67"/>
    </row>
    <row r="74" spans="1:5" x14ac:dyDescent="0.25">
      <c r="A74" s="75" t="s">
        <v>102</v>
      </c>
      <c r="B74" s="76"/>
      <c r="C74" s="77"/>
      <c r="D74" s="78"/>
      <c r="E74" s="79">
        <f>E75</f>
        <v>120000000</v>
      </c>
    </row>
    <row r="75" spans="1:5" x14ac:dyDescent="0.25">
      <c r="A75" s="70" t="s">
        <v>166</v>
      </c>
      <c r="B75" s="67"/>
      <c r="C75" s="68"/>
      <c r="D75" s="69"/>
      <c r="E75" s="71">
        <f>E76</f>
        <v>120000000</v>
      </c>
    </row>
    <row r="76" spans="1:5" x14ac:dyDescent="0.25">
      <c r="A76" s="70" t="s">
        <v>252</v>
      </c>
      <c r="B76" s="67">
        <v>1500</v>
      </c>
      <c r="C76" s="72" t="s">
        <v>137</v>
      </c>
      <c r="D76" s="67">
        <v>80000</v>
      </c>
      <c r="E76" s="67">
        <f>B76*D76</f>
        <v>120000000</v>
      </c>
    </row>
    <row r="77" spans="1:5" x14ac:dyDescent="0.25">
      <c r="A77" s="70"/>
      <c r="B77" s="67"/>
      <c r="C77" s="72"/>
      <c r="D77" s="67"/>
      <c r="E77" s="67"/>
    </row>
    <row r="78" spans="1:5" x14ac:dyDescent="0.25">
      <c r="A78" s="75" t="s">
        <v>106</v>
      </c>
      <c r="B78" s="76"/>
      <c r="C78" s="77"/>
      <c r="D78" s="78"/>
      <c r="E78" s="79">
        <f>E79</f>
        <v>3600000</v>
      </c>
    </row>
    <row r="79" spans="1:5" x14ac:dyDescent="0.25">
      <c r="A79" s="70" t="s">
        <v>166</v>
      </c>
      <c r="B79" s="67"/>
      <c r="C79" s="68"/>
      <c r="D79" s="69"/>
      <c r="E79" s="71">
        <f>SUM(E80:E81)</f>
        <v>3600000</v>
      </c>
    </row>
    <row r="80" spans="1:5" x14ac:dyDescent="0.25">
      <c r="A80" s="70" t="s">
        <v>259</v>
      </c>
      <c r="B80" s="67">
        <v>4</v>
      </c>
      <c r="C80" s="72" t="s">
        <v>211</v>
      </c>
      <c r="D80" s="67">
        <v>400000</v>
      </c>
      <c r="E80" s="67">
        <f>B80*D80</f>
        <v>1600000</v>
      </c>
    </row>
    <row r="81" spans="1:5" x14ac:dyDescent="0.25">
      <c r="A81" s="70" t="s">
        <v>257</v>
      </c>
      <c r="B81" s="67">
        <v>4</v>
      </c>
      <c r="C81" s="72" t="s">
        <v>258</v>
      </c>
      <c r="D81" s="67">
        <v>500000</v>
      </c>
      <c r="E81" s="67">
        <f>B81*D81</f>
        <v>2000000</v>
      </c>
    </row>
    <row r="82" spans="1:5" x14ac:dyDescent="0.25">
      <c r="A82" s="70"/>
      <c r="B82" s="67"/>
      <c r="C82" s="72"/>
      <c r="D82" s="67"/>
      <c r="E82" s="67"/>
    </row>
    <row r="83" spans="1:5" x14ac:dyDescent="0.25">
      <c r="A83" s="75" t="s">
        <v>113</v>
      </c>
      <c r="B83" s="76"/>
      <c r="C83" s="77"/>
      <c r="D83" s="78"/>
      <c r="E83" s="79">
        <f>E84</f>
        <v>8200000</v>
      </c>
    </row>
    <row r="84" spans="1:5" x14ac:dyDescent="0.25">
      <c r="A84" s="70" t="s">
        <v>166</v>
      </c>
      <c r="B84" s="67"/>
      <c r="C84" s="68"/>
      <c r="D84" s="69"/>
      <c r="E84" s="71">
        <f>SUM(E85:E86)</f>
        <v>8200000</v>
      </c>
    </row>
    <row r="85" spans="1:5" x14ac:dyDescent="0.25">
      <c r="A85" s="70" t="s">
        <v>268</v>
      </c>
      <c r="B85" s="67">
        <v>1000</v>
      </c>
      <c r="C85" s="72" t="s">
        <v>269</v>
      </c>
      <c r="D85" s="67">
        <v>7000</v>
      </c>
      <c r="E85" s="67">
        <f t="shared" ref="E85:E86" si="0">B85*D85</f>
        <v>7000000</v>
      </c>
    </row>
    <row r="86" spans="1:5" x14ac:dyDescent="0.25">
      <c r="A86" s="70" t="s">
        <v>270</v>
      </c>
      <c r="B86" s="67">
        <v>100</v>
      </c>
      <c r="C86" s="72" t="s">
        <v>68</v>
      </c>
      <c r="D86" s="67">
        <v>12000</v>
      </c>
      <c r="E86" s="67">
        <f t="shared" si="0"/>
        <v>1200000</v>
      </c>
    </row>
    <row r="87" spans="1:5" x14ac:dyDescent="0.25">
      <c r="A87" s="70"/>
      <c r="B87" s="67"/>
      <c r="C87" s="72"/>
      <c r="D87" s="67"/>
      <c r="E87" s="67"/>
    </row>
    <row r="88" spans="1:5" x14ac:dyDescent="0.25">
      <c r="A88" s="75" t="s">
        <v>271</v>
      </c>
      <c r="B88" s="76"/>
      <c r="C88" s="77"/>
      <c r="D88" s="78"/>
      <c r="E88" s="79">
        <f>E89</f>
        <v>2000000</v>
      </c>
    </row>
    <row r="89" spans="1:5" x14ac:dyDescent="0.25">
      <c r="A89" s="70" t="s">
        <v>166</v>
      </c>
      <c r="B89" s="67"/>
      <c r="C89" s="68"/>
      <c r="D89" s="69"/>
      <c r="E89" s="71">
        <f>E90</f>
        <v>2000000</v>
      </c>
    </row>
    <row r="90" spans="1:5" x14ac:dyDescent="0.25">
      <c r="A90" s="70" t="s">
        <v>272</v>
      </c>
      <c r="B90" s="67">
        <v>1</v>
      </c>
      <c r="C90" s="72" t="s">
        <v>273</v>
      </c>
      <c r="D90" s="67">
        <v>2000000</v>
      </c>
      <c r="E90" s="67">
        <f>B90*D90</f>
        <v>2000000</v>
      </c>
    </row>
    <row r="91" spans="1:5" x14ac:dyDescent="0.25">
      <c r="A91" s="70"/>
      <c r="B91" s="67"/>
      <c r="C91" s="72"/>
      <c r="D91" s="67"/>
      <c r="E91" s="67"/>
    </row>
    <row r="92" spans="1:5" x14ac:dyDescent="0.25">
      <c r="A92" s="75" t="s">
        <v>114</v>
      </c>
      <c r="B92" s="76"/>
      <c r="C92" s="77"/>
      <c r="D92" s="78"/>
      <c r="E92" s="79">
        <f>E93</f>
        <v>9000000</v>
      </c>
    </row>
    <row r="93" spans="1:5" x14ac:dyDescent="0.25">
      <c r="A93" s="70" t="s">
        <v>166</v>
      </c>
      <c r="B93" s="67"/>
      <c r="C93" s="68"/>
      <c r="D93" s="69"/>
      <c r="E93" s="71">
        <f>E94</f>
        <v>9000000</v>
      </c>
    </row>
    <row r="94" spans="1:5" x14ac:dyDescent="0.25">
      <c r="A94" s="70" t="s">
        <v>274</v>
      </c>
      <c r="B94" s="67">
        <v>6</v>
      </c>
      <c r="C94" s="72" t="s">
        <v>56</v>
      </c>
      <c r="D94" s="67">
        <v>1500000</v>
      </c>
      <c r="E94" s="67">
        <f>B94*D94</f>
        <v>9000000</v>
      </c>
    </row>
    <row r="95" spans="1:5" x14ac:dyDescent="0.25">
      <c r="A95" s="70"/>
      <c r="B95" s="67"/>
      <c r="C95" s="72"/>
      <c r="D95" s="67"/>
      <c r="E95" s="67"/>
    </row>
    <row r="96" spans="1:5" x14ac:dyDescent="0.25">
      <c r="A96" s="75" t="s">
        <v>117</v>
      </c>
      <c r="B96" s="76"/>
      <c r="C96" s="77"/>
      <c r="D96" s="78"/>
      <c r="E96" s="79">
        <f>E97</f>
        <v>6000000</v>
      </c>
    </row>
    <row r="97" spans="1:5" x14ac:dyDescent="0.25">
      <c r="A97" s="70" t="s">
        <v>166</v>
      </c>
      <c r="B97" s="67"/>
      <c r="C97" s="68"/>
      <c r="D97" s="69"/>
      <c r="E97" s="71">
        <f>E98</f>
        <v>6000000</v>
      </c>
    </row>
    <row r="98" spans="1:5" x14ac:dyDescent="0.25">
      <c r="A98" s="70" t="s">
        <v>275</v>
      </c>
      <c r="B98" s="67">
        <v>6</v>
      </c>
      <c r="C98" s="72" t="s">
        <v>266</v>
      </c>
      <c r="D98" s="67">
        <v>1000000</v>
      </c>
      <c r="E98" s="67">
        <f>B98*D98</f>
        <v>6000000</v>
      </c>
    </row>
    <row r="99" spans="1:5" x14ac:dyDescent="0.25">
      <c r="A99" s="70"/>
      <c r="B99" s="67"/>
      <c r="C99" s="72"/>
      <c r="D99" s="67"/>
      <c r="E99" s="67"/>
    </row>
    <row r="100" spans="1:5" x14ac:dyDescent="0.25">
      <c r="A100" s="75" t="s">
        <v>120</v>
      </c>
      <c r="B100" s="76"/>
      <c r="C100" s="77"/>
      <c r="D100" s="78"/>
      <c r="E100" s="79">
        <f>E101</f>
        <v>1650000</v>
      </c>
    </row>
    <row r="101" spans="1:5" x14ac:dyDescent="0.25">
      <c r="A101" s="70" t="s">
        <v>166</v>
      </c>
      <c r="B101" s="67"/>
      <c r="C101" s="68"/>
      <c r="D101" s="69"/>
      <c r="E101" s="71">
        <f>SUM(E102:E103)</f>
        <v>1650000</v>
      </c>
    </row>
    <row r="102" spans="1:5" x14ac:dyDescent="0.25">
      <c r="A102" s="70" t="s">
        <v>279</v>
      </c>
      <c r="B102" s="67">
        <v>30</v>
      </c>
      <c r="C102" s="72" t="s">
        <v>153</v>
      </c>
      <c r="D102" s="67">
        <v>30000</v>
      </c>
      <c r="E102" s="67">
        <f t="shared" ref="E102:E103" si="1">B102*D102</f>
        <v>900000</v>
      </c>
    </row>
    <row r="103" spans="1:5" x14ac:dyDescent="0.25">
      <c r="A103" s="70" t="s">
        <v>280</v>
      </c>
      <c r="B103" s="67">
        <v>50</v>
      </c>
      <c r="C103" s="72" t="s">
        <v>153</v>
      </c>
      <c r="D103" s="67">
        <v>15000</v>
      </c>
      <c r="E103" s="67">
        <f t="shared" si="1"/>
        <v>750000</v>
      </c>
    </row>
    <row r="104" spans="1:5" x14ac:dyDescent="0.25">
      <c r="A104" s="70"/>
      <c r="B104" s="67"/>
      <c r="C104" s="72"/>
      <c r="D104" s="67"/>
      <c r="E104" s="67"/>
    </row>
    <row r="105" spans="1:5" ht="24.75" x14ac:dyDescent="0.25">
      <c r="A105" s="75" t="s">
        <v>122</v>
      </c>
      <c r="B105" s="76"/>
      <c r="C105" s="77"/>
      <c r="D105" s="78"/>
      <c r="E105" s="79">
        <f>E106</f>
        <v>30000000</v>
      </c>
    </row>
    <row r="106" spans="1:5" x14ac:dyDescent="0.25">
      <c r="A106" s="70" t="s">
        <v>166</v>
      </c>
      <c r="B106" s="67"/>
      <c r="C106" s="68"/>
      <c r="D106" s="69"/>
      <c r="E106" s="71">
        <f>E107</f>
        <v>30000000</v>
      </c>
    </row>
    <row r="107" spans="1:5" x14ac:dyDescent="0.25">
      <c r="A107" s="70" t="s">
        <v>279</v>
      </c>
      <c r="B107" s="67">
        <v>1000</v>
      </c>
      <c r="C107" s="72" t="s">
        <v>153</v>
      </c>
      <c r="D107" s="67">
        <v>30000</v>
      </c>
      <c r="E107" s="67">
        <f>B107*D107</f>
        <v>30000000</v>
      </c>
    </row>
    <row r="108" spans="1:5" x14ac:dyDescent="0.25">
      <c r="A108" s="70"/>
      <c r="B108" s="67"/>
      <c r="C108" s="72"/>
      <c r="D108" s="67"/>
      <c r="E108" s="67"/>
    </row>
    <row r="109" spans="1:5" x14ac:dyDescent="0.25">
      <c r="A109" s="75" t="s">
        <v>124</v>
      </c>
      <c r="B109" s="76"/>
      <c r="C109" s="77"/>
      <c r="D109" s="78"/>
      <c r="E109" s="79">
        <f>E110</f>
        <v>15000000</v>
      </c>
    </row>
    <row r="110" spans="1:5" x14ac:dyDescent="0.25">
      <c r="A110" s="70" t="s">
        <v>166</v>
      </c>
      <c r="B110" s="67"/>
      <c r="C110" s="68"/>
      <c r="D110" s="69"/>
      <c r="E110" s="71">
        <f>E111</f>
        <v>15000000</v>
      </c>
    </row>
    <row r="111" spans="1:5" x14ac:dyDescent="0.25">
      <c r="A111" s="70" t="s">
        <v>285</v>
      </c>
      <c r="B111" s="67">
        <v>150</v>
      </c>
      <c r="C111" s="72" t="s">
        <v>187</v>
      </c>
      <c r="D111" s="67">
        <v>100000</v>
      </c>
      <c r="E111" s="67">
        <f>B111*D111</f>
        <v>15000000</v>
      </c>
    </row>
    <row r="112" spans="1:5" x14ac:dyDescent="0.25">
      <c r="A112" s="70"/>
      <c r="B112" s="67"/>
      <c r="C112" s="72"/>
      <c r="D112" s="67"/>
      <c r="E112" s="67"/>
    </row>
    <row r="113" spans="1:5" x14ac:dyDescent="0.25">
      <c r="A113" s="75" t="s">
        <v>133</v>
      </c>
      <c r="B113" s="76"/>
      <c r="C113" s="77"/>
      <c r="D113" s="78"/>
      <c r="E113" s="79">
        <f>E114</f>
        <v>41480000</v>
      </c>
    </row>
    <row r="114" spans="1:5" x14ac:dyDescent="0.25">
      <c r="A114" s="89" t="s">
        <v>166</v>
      </c>
      <c r="B114" s="90"/>
      <c r="C114" s="91"/>
      <c r="D114" s="92"/>
      <c r="E114" s="93">
        <f>SUM(E115:E117)</f>
        <v>41480000</v>
      </c>
    </row>
    <row r="115" spans="1:5" x14ac:dyDescent="0.25">
      <c r="A115" s="89" t="s">
        <v>342</v>
      </c>
      <c r="B115" s="90">
        <f>18*3</f>
        <v>54</v>
      </c>
      <c r="C115" s="91" t="s">
        <v>137</v>
      </c>
      <c r="D115" s="92">
        <v>370000</v>
      </c>
      <c r="E115" s="67">
        <f>B115*D115</f>
        <v>19980000</v>
      </c>
    </row>
    <row r="116" spans="1:5" x14ac:dyDescent="0.25">
      <c r="A116" s="89" t="s">
        <v>340</v>
      </c>
      <c r="B116" s="90">
        <v>1</v>
      </c>
      <c r="C116" s="91" t="s">
        <v>288</v>
      </c>
      <c r="D116" s="92">
        <v>5000000</v>
      </c>
      <c r="E116" s="67">
        <f t="shared" ref="E116:E117" si="2">B116*D116</f>
        <v>5000000</v>
      </c>
    </row>
    <row r="117" spans="1:5" x14ac:dyDescent="0.25">
      <c r="A117" s="89" t="s">
        <v>341</v>
      </c>
      <c r="B117" s="90">
        <f>30</f>
        <v>30</v>
      </c>
      <c r="C117" s="91" t="s">
        <v>137</v>
      </c>
      <c r="D117" s="92">
        <v>550000</v>
      </c>
      <c r="E117" s="67">
        <f t="shared" si="2"/>
        <v>16500000</v>
      </c>
    </row>
    <row r="118" spans="1:5" x14ac:dyDescent="0.25">
      <c r="A118" s="70"/>
      <c r="B118" s="67"/>
      <c r="C118" s="72"/>
      <c r="D118" s="67"/>
      <c r="E118" s="67"/>
    </row>
    <row r="119" spans="1:5" x14ac:dyDescent="0.25">
      <c r="A119" s="75" t="s">
        <v>134</v>
      </c>
      <c r="B119" s="76"/>
      <c r="C119" s="77"/>
      <c r="D119" s="78"/>
      <c r="E119" s="79">
        <v>0</v>
      </c>
    </row>
    <row r="120" spans="1:5" x14ac:dyDescent="0.25">
      <c r="A120" s="70"/>
      <c r="B120" s="67"/>
      <c r="C120" s="72"/>
      <c r="D120" s="67"/>
      <c r="E120" s="67"/>
    </row>
    <row r="121" spans="1:5" x14ac:dyDescent="0.25">
      <c r="A121" s="75" t="s">
        <v>307</v>
      </c>
      <c r="B121" s="76"/>
      <c r="C121" s="77"/>
      <c r="D121" s="78"/>
      <c r="E121" s="79">
        <v>0</v>
      </c>
    </row>
    <row r="122" spans="1:5" x14ac:dyDescent="0.25">
      <c r="A122" s="70"/>
      <c r="B122" s="67"/>
      <c r="C122" s="72"/>
      <c r="D122" s="67"/>
      <c r="E122" s="67"/>
    </row>
    <row r="123" spans="1:5" x14ac:dyDescent="0.25">
      <c r="A123" s="75" t="s">
        <v>308</v>
      </c>
      <c r="B123" s="76"/>
      <c r="C123" s="77"/>
      <c r="D123" s="78"/>
      <c r="E123" s="79">
        <f>E124</f>
        <v>4200000</v>
      </c>
    </row>
    <row r="124" spans="1:5" x14ac:dyDescent="0.25">
      <c r="A124" s="70" t="s">
        <v>166</v>
      </c>
      <c r="B124" s="67"/>
      <c r="C124" s="68"/>
      <c r="D124" s="69"/>
      <c r="E124" s="71">
        <f>E125</f>
        <v>4200000</v>
      </c>
    </row>
    <row r="125" spans="1:5" x14ac:dyDescent="0.25">
      <c r="A125" s="70" t="s">
        <v>310</v>
      </c>
      <c r="B125" s="67">
        <v>7</v>
      </c>
      <c r="C125" s="72" t="s">
        <v>170</v>
      </c>
      <c r="D125" s="67">
        <v>600000</v>
      </c>
      <c r="E125" s="67">
        <f>B125*D125</f>
        <v>4200000</v>
      </c>
    </row>
    <row r="126" spans="1:5" x14ac:dyDescent="0.25">
      <c r="A126" s="70"/>
      <c r="B126" s="67"/>
      <c r="C126" s="72"/>
      <c r="D126" s="67"/>
      <c r="E126" s="67"/>
    </row>
    <row r="127" spans="1:5" ht="36.75" x14ac:dyDescent="0.25">
      <c r="A127" s="75" t="s">
        <v>311</v>
      </c>
      <c r="B127" s="76"/>
      <c r="C127" s="77"/>
      <c r="D127" s="78"/>
      <c r="E127" s="79">
        <v>0</v>
      </c>
    </row>
    <row r="128" spans="1:5" x14ac:dyDescent="0.25">
      <c r="A128" s="70"/>
      <c r="B128" s="67"/>
      <c r="C128" s="72"/>
      <c r="D128" s="67"/>
      <c r="E128" s="67"/>
    </row>
    <row r="129" spans="1:5" x14ac:dyDescent="0.25">
      <c r="A129" s="75" t="s">
        <v>139</v>
      </c>
      <c r="B129" s="76"/>
      <c r="C129" s="77"/>
      <c r="D129" s="78"/>
      <c r="E129" s="79">
        <f>E130</f>
        <v>15000000</v>
      </c>
    </row>
    <row r="130" spans="1:5" x14ac:dyDescent="0.25">
      <c r="A130" s="70" t="s">
        <v>166</v>
      </c>
      <c r="B130" s="67"/>
      <c r="C130" s="68"/>
      <c r="D130" s="69"/>
      <c r="E130" s="71">
        <f>E131</f>
        <v>15000000</v>
      </c>
    </row>
    <row r="131" spans="1:5" x14ac:dyDescent="0.25">
      <c r="A131" s="70" t="s">
        <v>312</v>
      </c>
      <c r="B131" s="67">
        <v>1</v>
      </c>
      <c r="C131" s="72" t="s">
        <v>163</v>
      </c>
      <c r="D131" s="67">
        <v>15000000</v>
      </c>
      <c r="E131" s="67">
        <f>B131*D131</f>
        <v>15000000</v>
      </c>
    </row>
    <row r="132" spans="1:5" x14ac:dyDescent="0.25">
      <c r="A132" s="115" t="s">
        <v>313</v>
      </c>
      <c r="B132" s="116"/>
      <c r="C132" s="116"/>
      <c r="D132" s="117"/>
      <c r="E132" s="73">
        <f>E129+E127+E123+E121+E119+E113+E109+E105+E100+E96+E92+E88+E83+E78+E74+E70+E66+E64+E62+E60+E58+E52+E48+E44+E40+E38+E32+E28+E23+E17+E12+E10+E8</f>
        <v>387171000</v>
      </c>
    </row>
    <row r="133" spans="1:5" x14ac:dyDescent="0.25">
      <c r="A133" s="118"/>
      <c r="B133" s="119"/>
      <c r="C133" s="120" t="s">
        <v>314</v>
      </c>
      <c r="D133" s="120"/>
      <c r="E133" s="121"/>
    </row>
    <row r="134" spans="1:5" x14ac:dyDescent="0.25">
      <c r="A134" s="105"/>
      <c r="B134" s="106"/>
      <c r="C134" s="122" t="s">
        <v>141</v>
      </c>
      <c r="D134" s="122"/>
      <c r="E134" s="123"/>
    </row>
    <row r="135" spans="1:5" x14ac:dyDescent="0.25">
      <c r="A135" s="105"/>
      <c r="B135" s="106"/>
      <c r="C135" s="122" t="s">
        <v>142</v>
      </c>
      <c r="D135" s="122"/>
      <c r="E135" s="123"/>
    </row>
    <row r="136" spans="1:5" x14ac:dyDescent="0.25">
      <c r="A136" s="105"/>
      <c r="B136" s="106"/>
      <c r="C136" s="113"/>
      <c r="D136" s="113"/>
      <c r="E136" s="114"/>
    </row>
    <row r="137" spans="1:5" x14ac:dyDescent="0.25">
      <c r="A137" s="105"/>
      <c r="B137" s="106"/>
      <c r="C137" s="113"/>
      <c r="D137" s="113"/>
      <c r="E137" s="114"/>
    </row>
    <row r="138" spans="1:5" x14ac:dyDescent="0.25">
      <c r="A138" s="105"/>
      <c r="B138" s="106"/>
      <c r="C138" s="113"/>
      <c r="D138" s="113"/>
      <c r="E138" s="114"/>
    </row>
    <row r="139" spans="1:5" x14ac:dyDescent="0.25">
      <c r="A139" s="105"/>
      <c r="B139" s="106"/>
      <c r="C139" s="107" t="s">
        <v>315</v>
      </c>
      <c r="D139" s="107"/>
      <c r="E139" s="108"/>
    </row>
    <row r="140" spans="1:5" x14ac:dyDescent="0.25">
      <c r="A140" s="109"/>
      <c r="B140" s="110"/>
      <c r="C140" s="111" t="s">
        <v>316</v>
      </c>
      <c r="D140" s="111"/>
      <c r="E140" s="112"/>
    </row>
  </sheetData>
  <mergeCells count="23">
    <mergeCell ref="A135:B135"/>
    <mergeCell ref="C135:E135"/>
    <mergeCell ref="A2:E2"/>
    <mergeCell ref="A3:E3"/>
    <mergeCell ref="A4:E4"/>
    <mergeCell ref="A5:A6"/>
    <mergeCell ref="B5:D5"/>
    <mergeCell ref="E5:E6"/>
    <mergeCell ref="A132:D132"/>
    <mergeCell ref="A133:B133"/>
    <mergeCell ref="C133:E133"/>
    <mergeCell ref="A134:B134"/>
    <mergeCell ref="C134:E134"/>
    <mergeCell ref="A139:B139"/>
    <mergeCell ref="C139:E139"/>
    <mergeCell ref="A140:B140"/>
    <mergeCell ref="C140:E140"/>
    <mergeCell ref="A136:B136"/>
    <mergeCell ref="C136:E136"/>
    <mergeCell ref="A137:B137"/>
    <mergeCell ref="C137:E137"/>
    <mergeCell ref="A138:B138"/>
    <mergeCell ref="C138:E138"/>
  </mergeCells>
  <printOptions horizontalCentered="1"/>
  <pageMargins left="0.25" right="0.25" top="0.75" bottom="0.75" header="0.3" footer="0.3"/>
  <pageSetup paperSize="10000" fitToHeight="0" orientation="portrait" horizontalDpi="0" verticalDpi="0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R161"/>
  <sheetViews>
    <sheetView view="pageBreakPreview" topLeftCell="A148" zoomScale="115" zoomScaleNormal="85" zoomScaleSheetLayoutView="115" workbookViewId="0">
      <selection activeCell="T154" sqref="T154"/>
    </sheetView>
  </sheetViews>
  <sheetFormatPr defaultRowHeight="15" x14ac:dyDescent="0.25"/>
  <cols>
    <col min="1" max="5" width="3.7109375" style="309" customWidth="1"/>
    <col min="6" max="6" width="29" style="356" customWidth="1"/>
    <col min="7" max="8" width="4.5703125" style="197" customWidth="1"/>
    <col min="9" max="9" width="3.85546875" style="197" customWidth="1"/>
    <col min="10" max="10" width="4.85546875" style="197" customWidth="1"/>
    <col min="11" max="11" width="4.28515625" style="197" customWidth="1"/>
    <col min="12" max="12" width="2.42578125" style="197" customWidth="1"/>
    <col min="13" max="15" width="11.140625" style="197" customWidth="1"/>
    <col min="16" max="16" width="13.140625" style="197" customWidth="1"/>
    <col min="17" max="17" width="21.140625" style="197" bestFit="1" customWidth="1"/>
    <col min="18" max="18" width="11.5703125" style="197" bestFit="1" customWidth="1"/>
    <col min="19" max="16384" width="9.140625" style="197"/>
  </cols>
  <sheetData>
    <row r="1" spans="1:17" x14ac:dyDescent="0.25">
      <c r="A1" s="136" t="s">
        <v>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8"/>
    </row>
    <row r="2" spans="1:17" x14ac:dyDescent="0.25">
      <c r="A2" s="139" t="s">
        <v>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1"/>
    </row>
    <row r="3" spans="1:17" x14ac:dyDescent="0.25">
      <c r="A3" s="134" t="s">
        <v>4</v>
      </c>
      <c r="B3" s="134"/>
      <c r="C3" s="134"/>
      <c r="D3" s="134"/>
      <c r="E3" s="134"/>
      <c r="F3" s="134" t="s">
        <v>5</v>
      </c>
      <c r="G3" s="134"/>
      <c r="H3" s="134"/>
      <c r="I3" s="134"/>
      <c r="J3" s="134"/>
      <c r="K3" s="134"/>
      <c r="L3" s="134"/>
      <c r="M3" s="134"/>
      <c r="N3" s="142" t="s">
        <v>6</v>
      </c>
      <c r="O3" s="142"/>
      <c r="P3" s="142"/>
      <c r="Q3" s="134" t="s">
        <v>7</v>
      </c>
    </row>
    <row r="4" spans="1:17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43" t="s">
        <v>8</v>
      </c>
      <c r="O4" s="134" t="s">
        <v>9</v>
      </c>
      <c r="P4" s="1" t="s">
        <v>10</v>
      </c>
      <c r="Q4" s="134"/>
    </row>
    <row r="5" spans="1:17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43"/>
      <c r="O5" s="134"/>
      <c r="P5" s="1" t="s">
        <v>11</v>
      </c>
      <c r="Q5" s="2" t="s">
        <v>12</v>
      </c>
    </row>
    <row r="6" spans="1:17" x14ac:dyDescent="0.25">
      <c r="A6" s="370">
        <v>1</v>
      </c>
      <c r="B6" s="370"/>
      <c r="C6" s="370"/>
      <c r="D6" s="370"/>
      <c r="E6" s="370"/>
      <c r="F6" s="135">
        <v>2</v>
      </c>
      <c r="G6" s="135"/>
      <c r="H6" s="135"/>
      <c r="I6" s="135"/>
      <c r="J6" s="135"/>
      <c r="K6" s="135"/>
      <c r="L6" s="135"/>
      <c r="M6" s="135"/>
      <c r="N6" s="3">
        <v>3</v>
      </c>
      <c r="O6" s="3">
        <v>4</v>
      </c>
      <c r="P6" s="3">
        <v>5</v>
      </c>
      <c r="Q6" s="3" t="s">
        <v>13</v>
      </c>
    </row>
    <row r="7" spans="1:17" x14ac:dyDescent="0.25">
      <c r="A7" s="371"/>
      <c r="B7" s="371"/>
      <c r="C7" s="371"/>
      <c r="D7" s="371"/>
      <c r="E7" s="371"/>
      <c r="F7" s="5"/>
      <c r="G7" s="6"/>
      <c r="H7" s="7"/>
      <c r="I7" s="6"/>
      <c r="J7" s="6"/>
      <c r="K7" s="7"/>
      <c r="L7" s="7"/>
      <c r="M7" s="6"/>
      <c r="N7" s="8"/>
      <c r="O7" s="8"/>
      <c r="P7" s="8"/>
      <c r="Q7" s="9"/>
    </row>
    <row r="8" spans="1:17" x14ac:dyDescent="0.25">
      <c r="A8" s="10" t="s">
        <v>14</v>
      </c>
      <c r="B8" s="10" t="s">
        <v>15</v>
      </c>
      <c r="C8" s="11"/>
      <c r="D8" s="11"/>
      <c r="E8" s="11"/>
      <c r="F8" s="12" t="s">
        <v>0</v>
      </c>
      <c r="G8" s="13"/>
      <c r="H8" s="14"/>
      <c r="I8" s="13"/>
      <c r="J8" s="13"/>
      <c r="K8" s="14"/>
      <c r="L8" s="14"/>
      <c r="M8" s="13"/>
      <c r="N8" s="15"/>
      <c r="O8" s="15"/>
      <c r="P8" s="16"/>
      <c r="Q8" s="17">
        <f>Q9+Q30</f>
        <v>693570000</v>
      </c>
    </row>
    <row r="9" spans="1:17" x14ac:dyDescent="0.25">
      <c r="A9" s="10" t="s">
        <v>14</v>
      </c>
      <c r="B9" s="10" t="s">
        <v>15</v>
      </c>
      <c r="C9" s="10" t="s">
        <v>16</v>
      </c>
      <c r="D9" s="11"/>
      <c r="E9" s="11"/>
      <c r="F9" s="12" t="s">
        <v>17</v>
      </c>
      <c r="G9" s="13"/>
      <c r="H9" s="14"/>
      <c r="I9" s="13"/>
      <c r="J9" s="13"/>
      <c r="K9" s="14"/>
      <c r="L9" s="14"/>
      <c r="M9" s="13"/>
      <c r="N9" s="15"/>
      <c r="O9" s="15"/>
      <c r="P9" s="16"/>
      <c r="Q9" s="17">
        <f>Q10+Q13</f>
        <v>153300000</v>
      </c>
    </row>
    <row r="10" spans="1:17" x14ac:dyDescent="0.25">
      <c r="A10" s="10">
        <v>5</v>
      </c>
      <c r="B10" s="10">
        <v>2</v>
      </c>
      <c r="C10" s="10">
        <v>1</v>
      </c>
      <c r="D10" s="11">
        <v>1</v>
      </c>
      <c r="E10" s="11"/>
      <c r="F10" s="359" t="s">
        <v>18</v>
      </c>
      <c r="G10" s="360"/>
      <c r="H10" s="361"/>
      <c r="I10" s="360"/>
      <c r="J10" s="360"/>
      <c r="K10" s="361"/>
      <c r="L10" s="361"/>
      <c r="M10" s="360"/>
      <c r="N10" s="246"/>
      <c r="O10" s="246"/>
      <c r="P10" s="247"/>
      <c r="Q10" s="248">
        <f>Q11</f>
        <v>0</v>
      </c>
    </row>
    <row r="11" spans="1:17" x14ac:dyDescent="0.25">
      <c r="A11" s="10">
        <v>5</v>
      </c>
      <c r="B11" s="10">
        <v>2</v>
      </c>
      <c r="C11" s="10">
        <v>1</v>
      </c>
      <c r="D11" s="11">
        <v>1</v>
      </c>
      <c r="E11" s="11">
        <v>2</v>
      </c>
      <c r="F11" s="327" t="s">
        <v>19</v>
      </c>
      <c r="G11" s="13"/>
      <c r="H11" s="14"/>
      <c r="I11" s="13"/>
      <c r="J11" s="13"/>
      <c r="K11" s="14"/>
      <c r="L11" s="14"/>
      <c r="M11" s="13"/>
      <c r="N11" s="15"/>
      <c r="O11" s="15"/>
      <c r="P11" s="16"/>
      <c r="Q11" s="17"/>
    </row>
    <row r="12" spans="1:17" x14ac:dyDescent="0.25">
      <c r="A12" s="10"/>
      <c r="B12" s="10"/>
      <c r="C12" s="10"/>
      <c r="D12" s="11"/>
      <c r="E12" s="11"/>
      <c r="F12" s="12"/>
      <c r="G12" s="13"/>
      <c r="H12" s="14"/>
      <c r="I12" s="13"/>
      <c r="J12" s="13"/>
      <c r="K12" s="14"/>
      <c r="L12" s="14"/>
      <c r="M12" s="13"/>
      <c r="N12" s="15"/>
      <c r="O12" s="15"/>
      <c r="P12" s="16"/>
      <c r="Q12" s="17"/>
    </row>
    <row r="13" spans="1:17" x14ac:dyDescent="0.25">
      <c r="A13" s="372">
        <v>5</v>
      </c>
      <c r="B13" s="372">
        <v>2</v>
      </c>
      <c r="C13" s="372">
        <v>1</v>
      </c>
      <c r="D13" s="373" t="s">
        <v>27</v>
      </c>
      <c r="E13" s="373"/>
      <c r="F13" s="362" t="s">
        <v>28</v>
      </c>
      <c r="G13" s="363"/>
      <c r="H13" s="364"/>
      <c r="I13" s="363"/>
      <c r="J13" s="363"/>
      <c r="K13" s="364"/>
      <c r="L13" s="364"/>
      <c r="M13" s="363"/>
      <c r="N13" s="251"/>
      <c r="O13" s="254"/>
      <c r="P13" s="255"/>
      <c r="Q13" s="252">
        <f>Q14+Q18+Q26</f>
        <v>153300000</v>
      </c>
    </row>
    <row r="14" spans="1:17" x14ac:dyDescent="0.25">
      <c r="A14" s="372">
        <v>5</v>
      </c>
      <c r="B14" s="372">
        <v>2</v>
      </c>
      <c r="C14" s="372">
        <v>1</v>
      </c>
      <c r="D14" s="373" t="s">
        <v>27</v>
      </c>
      <c r="E14" s="373" t="s">
        <v>75</v>
      </c>
      <c r="F14" s="331" t="s">
        <v>149</v>
      </c>
      <c r="G14" s="18"/>
      <c r="H14" s="19"/>
      <c r="I14" s="18"/>
      <c r="J14" s="18"/>
      <c r="K14" s="19"/>
      <c r="L14" s="19"/>
      <c r="M14" s="18"/>
      <c r="N14" s="204"/>
      <c r="O14" s="205"/>
      <c r="P14" s="206"/>
      <c r="Q14" s="207">
        <f>Q15</f>
        <v>21000000</v>
      </c>
    </row>
    <row r="15" spans="1:17" x14ac:dyDescent="0.25">
      <c r="A15" s="80"/>
      <c r="B15" s="80"/>
      <c r="C15" s="80"/>
      <c r="D15" s="80"/>
      <c r="E15" s="80"/>
      <c r="F15" s="357" t="s">
        <v>481</v>
      </c>
      <c r="G15" s="24"/>
      <c r="H15" s="24"/>
      <c r="I15" s="24"/>
      <c r="J15" s="24"/>
      <c r="K15" s="81"/>
      <c r="L15" s="81"/>
      <c r="M15" s="82"/>
      <c r="N15" s="204"/>
      <c r="O15" s="210"/>
      <c r="P15" s="204"/>
      <c r="Q15" s="207">
        <f>Q16</f>
        <v>21000000</v>
      </c>
    </row>
    <row r="16" spans="1:17" x14ac:dyDescent="0.25">
      <c r="A16" s="80"/>
      <c r="B16" s="80"/>
      <c r="C16" s="80"/>
      <c r="D16" s="80"/>
      <c r="E16" s="80"/>
      <c r="F16" s="332" t="s">
        <v>317</v>
      </c>
      <c r="G16" s="24"/>
      <c r="H16" s="24"/>
      <c r="I16" s="24"/>
      <c r="J16" s="24"/>
      <c r="K16" s="24"/>
      <c r="L16" s="24"/>
      <c r="M16" s="24"/>
      <c r="N16" s="22">
        <f>6*2*7</f>
        <v>84</v>
      </c>
      <c r="O16" s="22" t="s">
        <v>87</v>
      </c>
      <c r="P16" s="23">
        <v>250000</v>
      </c>
      <c r="Q16" s="83">
        <f>N16*P16</f>
        <v>21000000</v>
      </c>
    </row>
    <row r="17" spans="1:17" x14ac:dyDescent="0.25">
      <c r="A17" s="80"/>
      <c r="B17" s="80"/>
      <c r="C17" s="80"/>
      <c r="D17" s="80"/>
      <c r="E17" s="80"/>
      <c r="F17" s="337"/>
      <c r="G17" s="20"/>
      <c r="H17" s="20"/>
      <c r="I17" s="20"/>
      <c r="J17" s="20"/>
      <c r="K17" s="20"/>
      <c r="L17" s="20"/>
      <c r="M17" s="20"/>
      <c r="N17" s="204"/>
      <c r="O17" s="210"/>
      <c r="P17" s="204"/>
      <c r="Q17" s="204"/>
    </row>
    <row r="18" spans="1:17" x14ac:dyDescent="0.25">
      <c r="A18" s="374">
        <v>5</v>
      </c>
      <c r="B18" s="374">
        <v>2</v>
      </c>
      <c r="C18" s="374">
        <v>1</v>
      </c>
      <c r="D18" s="375" t="s">
        <v>27</v>
      </c>
      <c r="E18" s="374">
        <v>11</v>
      </c>
      <c r="F18" s="336" t="s">
        <v>29</v>
      </c>
      <c r="G18" s="20"/>
      <c r="H18" s="20"/>
      <c r="I18" s="20"/>
      <c r="J18" s="20"/>
      <c r="K18" s="20"/>
      <c r="L18" s="20"/>
      <c r="M18" s="20"/>
      <c r="N18" s="204"/>
      <c r="O18" s="210"/>
      <c r="P18" s="204"/>
      <c r="Q18" s="207">
        <f>Q19</f>
        <v>129300000</v>
      </c>
    </row>
    <row r="19" spans="1:17" x14ac:dyDescent="0.25">
      <c r="A19" s="80"/>
      <c r="B19" s="80"/>
      <c r="C19" s="80"/>
      <c r="D19" s="80"/>
      <c r="E19" s="80"/>
      <c r="F19" s="357" t="s">
        <v>481</v>
      </c>
      <c r="G19" s="20"/>
      <c r="H19" s="20"/>
      <c r="I19" s="20"/>
      <c r="J19" s="20"/>
      <c r="K19" s="20"/>
      <c r="L19" s="20"/>
      <c r="M19" s="20"/>
      <c r="N19" s="204"/>
      <c r="O19" s="210"/>
      <c r="P19" s="204"/>
      <c r="Q19" s="207">
        <f>SUM(Q20:Q25)</f>
        <v>129300000</v>
      </c>
    </row>
    <row r="20" spans="1:17" x14ac:dyDescent="0.25">
      <c r="A20" s="80"/>
      <c r="B20" s="80"/>
      <c r="C20" s="80"/>
      <c r="D20" s="80"/>
      <c r="E20" s="80"/>
      <c r="F20" s="332" t="s">
        <v>318</v>
      </c>
      <c r="G20" s="20"/>
      <c r="H20" s="20"/>
      <c r="I20" s="20"/>
      <c r="J20" s="20"/>
      <c r="K20" s="20"/>
      <c r="L20" s="20"/>
      <c r="M20" s="20"/>
      <c r="N20" s="22">
        <f>150*2</f>
        <v>300</v>
      </c>
      <c r="O20" s="22" t="s">
        <v>31</v>
      </c>
      <c r="P20" s="23">
        <v>75000</v>
      </c>
      <c r="Q20" s="83">
        <f t="shared" ref="Q20:Q24" si="0">N20*P20</f>
        <v>22500000</v>
      </c>
    </row>
    <row r="21" spans="1:17" x14ac:dyDescent="0.25">
      <c r="A21" s="80"/>
      <c r="B21" s="80"/>
      <c r="C21" s="80"/>
      <c r="D21" s="80"/>
      <c r="E21" s="80"/>
      <c r="F21" s="332" t="s">
        <v>376</v>
      </c>
      <c r="G21" s="20"/>
      <c r="H21" s="20"/>
      <c r="I21" s="20"/>
      <c r="J21" s="20"/>
      <c r="K21" s="20"/>
      <c r="L21" s="20"/>
      <c r="M21" s="20"/>
      <c r="N21" s="22">
        <f>28*6</f>
        <v>168</v>
      </c>
      <c r="O21" s="22" t="s">
        <v>88</v>
      </c>
      <c r="P21" s="23">
        <v>225000</v>
      </c>
      <c r="Q21" s="83">
        <f t="shared" si="0"/>
        <v>37800000</v>
      </c>
    </row>
    <row r="22" spans="1:17" x14ac:dyDescent="0.25">
      <c r="A22" s="80"/>
      <c r="B22" s="80"/>
      <c r="C22" s="80"/>
      <c r="D22" s="80"/>
      <c r="E22" s="80"/>
      <c r="F22" s="332" t="s">
        <v>377</v>
      </c>
      <c r="G22" s="20"/>
      <c r="H22" s="20"/>
      <c r="I22" s="20"/>
      <c r="J22" s="20"/>
      <c r="K22" s="20"/>
      <c r="L22" s="20"/>
      <c r="M22" s="20"/>
      <c r="N22" s="22">
        <f>12*6</f>
        <v>72</v>
      </c>
      <c r="O22" s="22" t="s">
        <v>88</v>
      </c>
      <c r="P22" s="23">
        <v>325000</v>
      </c>
      <c r="Q22" s="83">
        <f t="shared" si="0"/>
        <v>23400000</v>
      </c>
    </row>
    <row r="23" spans="1:17" x14ac:dyDescent="0.25">
      <c r="A23" s="80"/>
      <c r="B23" s="80"/>
      <c r="C23" s="80"/>
      <c r="D23" s="80"/>
      <c r="E23" s="80"/>
      <c r="F23" s="332" t="s">
        <v>374</v>
      </c>
      <c r="G23" s="20"/>
      <c r="H23" s="20"/>
      <c r="I23" s="20"/>
      <c r="J23" s="20"/>
      <c r="K23" s="20"/>
      <c r="L23" s="20"/>
      <c r="M23" s="20"/>
      <c r="N23" s="22">
        <f>28*6</f>
        <v>168</v>
      </c>
      <c r="O23" s="22" t="s">
        <v>88</v>
      </c>
      <c r="P23" s="23">
        <v>175000</v>
      </c>
      <c r="Q23" s="83">
        <f t="shared" si="0"/>
        <v>29400000</v>
      </c>
    </row>
    <row r="24" spans="1:17" x14ac:dyDescent="0.25">
      <c r="A24" s="80"/>
      <c r="B24" s="80"/>
      <c r="C24" s="80"/>
      <c r="D24" s="80"/>
      <c r="E24" s="80"/>
      <c r="F24" s="332" t="s">
        <v>375</v>
      </c>
      <c r="G24" s="20"/>
      <c r="H24" s="20"/>
      <c r="I24" s="20"/>
      <c r="J24" s="20"/>
      <c r="K24" s="20"/>
      <c r="L24" s="20"/>
      <c r="M24" s="20"/>
      <c r="N24" s="22">
        <f>12*6</f>
        <v>72</v>
      </c>
      <c r="O24" s="22" t="s">
        <v>88</v>
      </c>
      <c r="P24" s="23">
        <v>225000</v>
      </c>
      <c r="Q24" s="83">
        <f t="shared" si="0"/>
        <v>16200000</v>
      </c>
    </row>
    <row r="25" spans="1:17" x14ac:dyDescent="0.25">
      <c r="A25" s="80"/>
      <c r="B25" s="80"/>
      <c r="C25" s="80"/>
      <c r="D25" s="80"/>
      <c r="E25" s="80"/>
      <c r="F25" s="337"/>
      <c r="G25" s="20"/>
      <c r="H25" s="20"/>
      <c r="I25" s="20"/>
      <c r="J25" s="20"/>
      <c r="K25" s="20"/>
      <c r="L25" s="20"/>
      <c r="M25" s="20"/>
      <c r="N25" s="204"/>
      <c r="O25" s="210"/>
      <c r="P25" s="204"/>
      <c r="Q25" s="204"/>
    </row>
    <row r="26" spans="1:17" x14ac:dyDescent="0.25">
      <c r="A26" s="372">
        <v>5</v>
      </c>
      <c r="B26" s="372">
        <v>2</v>
      </c>
      <c r="C26" s="372">
        <v>1</v>
      </c>
      <c r="D26" s="373" t="s">
        <v>27</v>
      </c>
      <c r="E26" s="372">
        <v>14</v>
      </c>
      <c r="F26" s="331" t="s">
        <v>32</v>
      </c>
      <c r="G26" s="20"/>
      <c r="H26" s="20"/>
      <c r="I26" s="20"/>
      <c r="J26" s="20"/>
      <c r="K26" s="20"/>
      <c r="L26" s="20"/>
      <c r="M26" s="20"/>
      <c r="N26" s="204"/>
      <c r="O26" s="205"/>
      <c r="P26" s="206"/>
      <c r="Q26" s="213">
        <f>Q27</f>
        <v>3000000</v>
      </c>
    </row>
    <row r="27" spans="1:17" x14ac:dyDescent="0.25">
      <c r="A27" s="80"/>
      <c r="B27" s="80"/>
      <c r="C27" s="80"/>
      <c r="D27" s="80"/>
      <c r="E27" s="80"/>
      <c r="F27" s="357" t="s">
        <v>481</v>
      </c>
      <c r="G27" s="20"/>
      <c r="H27" s="20"/>
      <c r="I27" s="20"/>
      <c r="J27" s="20"/>
      <c r="K27" s="20"/>
      <c r="L27" s="20"/>
      <c r="M27" s="20"/>
      <c r="N27" s="204"/>
      <c r="O27" s="205"/>
      <c r="P27" s="206"/>
      <c r="Q27" s="207">
        <f>SUM(Q28:Q28)</f>
        <v>3000000</v>
      </c>
    </row>
    <row r="28" spans="1:17" x14ac:dyDescent="0.25">
      <c r="A28" s="80"/>
      <c r="B28" s="80"/>
      <c r="C28" s="80"/>
      <c r="D28" s="80"/>
      <c r="E28" s="80"/>
      <c r="F28" s="337" t="s">
        <v>33</v>
      </c>
      <c r="G28" s="24"/>
      <c r="H28" s="24"/>
      <c r="I28" s="24"/>
      <c r="J28" s="24"/>
      <c r="K28" s="24"/>
      <c r="L28" s="24"/>
      <c r="M28" s="24"/>
      <c r="N28" s="204">
        <v>1</v>
      </c>
      <c r="O28" s="210" t="s">
        <v>21</v>
      </c>
      <c r="P28" s="204">
        <v>3000000</v>
      </c>
      <c r="Q28" s="204">
        <f>N28*P28</f>
        <v>3000000</v>
      </c>
    </row>
    <row r="29" spans="1:17" x14ac:dyDescent="0.25">
      <c r="A29" s="80"/>
      <c r="B29" s="80"/>
      <c r="C29" s="80"/>
      <c r="D29" s="80"/>
      <c r="E29" s="80"/>
      <c r="F29" s="25"/>
      <c r="G29" s="26"/>
      <c r="H29" s="27"/>
      <c r="I29" s="26"/>
      <c r="J29" s="26"/>
      <c r="K29" s="26"/>
      <c r="L29" s="26"/>
      <c r="M29" s="26"/>
      <c r="N29" s="28"/>
      <c r="O29" s="29"/>
      <c r="P29" s="28"/>
      <c r="Q29" s="29"/>
    </row>
    <row r="30" spans="1:17" x14ac:dyDescent="0.25">
      <c r="A30" s="10" t="s">
        <v>14</v>
      </c>
      <c r="B30" s="10" t="s">
        <v>15</v>
      </c>
      <c r="C30" s="10" t="s">
        <v>15</v>
      </c>
      <c r="D30" s="11"/>
      <c r="E30" s="11"/>
      <c r="F30" s="32" t="s">
        <v>34</v>
      </c>
      <c r="G30" s="33"/>
      <c r="H30" s="33"/>
      <c r="I30" s="33"/>
      <c r="J30" s="33"/>
      <c r="K30" s="33"/>
      <c r="L30" s="33"/>
      <c r="M30" s="33"/>
      <c r="N30" s="16"/>
      <c r="O30" s="15"/>
      <c r="P30" s="16"/>
      <c r="Q30" s="17">
        <f>Q31+Q51+Q57+Q76+Q85+Q96+Q103+Q116+Q127+Q136+Q71</f>
        <v>540270000</v>
      </c>
    </row>
    <row r="31" spans="1:17" x14ac:dyDescent="0.25">
      <c r="A31" s="10" t="s">
        <v>14</v>
      </c>
      <c r="B31" s="10" t="s">
        <v>15</v>
      </c>
      <c r="C31" s="10" t="s">
        <v>15</v>
      </c>
      <c r="D31" s="10" t="s">
        <v>35</v>
      </c>
      <c r="E31" s="11"/>
      <c r="F31" s="365" t="s">
        <v>36</v>
      </c>
      <c r="G31" s="366"/>
      <c r="H31" s="366"/>
      <c r="I31" s="366"/>
      <c r="J31" s="366"/>
      <c r="K31" s="366"/>
      <c r="L31" s="366"/>
      <c r="M31" s="366"/>
      <c r="N31" s="247"/>
      <c r="O31" s="246"/>
      <c r="P31" s="247"/>
      <c r="Q31" s="248">
        <f>Q32+Q36+Q45</f>
        <v>53500000</v>
      </c>
    </row>
    <row r="32" spans="1:17" x14ac:dyDescent="0.25">
      <c r="A32" s="80" t="s">
        <v>14</v>
      </c>
      <c r="B32" s="80" t="s">
        <v>15</v>
      </c>
      <c r="C32" s="80" t="s">
        <v>15</v>
      </c>
      <c r="D32" s="80" t="s">
        <v>35</v>
      </c>
      <c r="E32" s="80" t="s">
        <v>35</v>
      </c>
      <c r="F32" s="34" t="s">
        <v>37</v>
      </c>
      <c r="G32" s="35"/>
      <c r="H32" s="35"/>
      <c r="I32" s="35"/>
      <c r="J32" s="35"/>
      <c r="K32" s="35"/>
      <c r="L32" s="35"/>
      <c r="M32" s="35"/>
      <c r="N32" s="36"/>
      <c r="O32" s="37"/>
      <c r="P32" s="36"/>
      <c r="Q32" s="37">
        <f>Q33</f>
        <v>1500000</v>
      </c>
    </row>
    <row r="33" spans="1:17" x14ac:dyDescent="0.25">
      <c r="A33" s="80"/>
      <c r="B33" s="80"/>
      <c r="C33" s="80"/>
      <c r="D33" s="80"/>
      <c r="E33" s="80"/>
      <c r="F33" s="357" t="s">
        <v>481</v>
      </c>
      <c r="G33" s="35"/>
      <c r="H33" s="35"/>
      <c r="I33" s="35"/>
      <c r="J33" s="35"/>
      <c r="K33" s="35"/>
      <c r="L33" s="35"/>
      <c r="M33" s="35"/>
      <c r="N33" s="204"/>
      <c r="O33" s="205"/>
      <c r="P33" s="206"/>
      <c r="Q33" s="207">
        <f>SUM(Q34:Q34)</f>
        <v>1500000</v>
      </c>
    </row>
    <row r="34" spans="1:17" x14ac:dyDescent="0.25">
      <c r="A34" s="80"/>
      <c r="B34" s="80"/>
      <c r="C34" s="80"/>
      <c r="D34" s="80"/>
      <c r="E34" s="80"/>
      <c r="F34" s="357" t="s">
        <v>482</v>
      </c>
      <c r="G34" s="26"/>
      <c r="H34" s="26"/>
      <c r="I34" s="26"/>
      <c r="J34" s="26"/>
      <c r="K34" s="26"/>
      <c r="L34" s="26"/>
      <c r="M34" s="26"/>
      <c r="N34" s="204">
        <v>1</v>
      </c>
      <c r="O34" s="210" t="s">
        <v>21</v>
      </c>
      <c r="P34" s="204">
        <v>1500000</v>
      </c>
      <c r="Q34" s="204">
        <f>N34*P34</f>
        <v>1500000</v>
      </c>
    </row>
    <row r="35" spans="1:17" x14ac:dyDescent="0.25">
      <c r="A35" s="80"/>
      <c r="B35" s="80"/>
      <c r="C35" s="80"/>
      <c r="D35" s="80"/>
      <c r="E35" s="80"/>
      <c r="F35" s="38"/>
      <c r="G35" s="26"/>
      <c r="H35" s="26"/>
      <c r="I35" s="26"/>
      <c r="J35" s="26"/>
      <c r="K35" s="26"/>
      <c r="L35" s="26"/>
      <c r="M35" s="26"/>
      <c r="N35" s="28"/>
      <c r="O35" s="29"/>
      <c r="P35" s="28"/>
      <c r="Q35" s="29"/>
    </row>
    <row r="36" spans="1:17" x14ac:dyDescent="0.25">
      <c r="A36" s="372">
        <v>5</v>
      </c>
      <c r="B36" s="372">
        <v>2</v>
      </c>
      <c r="C36" s="372">
        <v>2</v>
      </c>
      <c r="D36" s="373" t="s">
        <v>35</v>
      </c>
      <c r="E36" s="372">
        <v>15</v>
      </c>
      <c r="F36" s="338" t="s">
        <v>38</v>
      </c>
      <c r="G36" s="339"/>
      <c r="H36" s="26"/>
      <c r="I36" s="26"/>
      <c r="J36" s="26"/>
      <c r="K36" s="26"/>
      <c r="L36" s="26"/>
      <c r="M36" s="26"/>
      <c r="N36" s="204"/>
      <c r="O36" s="205"/>
      <c r="P36" s="206"/>
      <c r="Q36" s="213">
        <f>Q37</f>
        <v>46750000</v>
      </c>
    </row>
    <row r="37" spans="1:17" x14ac:dyDescent="0.25">
      <c r="A37" s="80"/>
      <c r="B37" s="80"/>
      <c r="C37" s="80"/>
      <c r="D37" s="80"/>
      <c r="E37" s="80"/>
      <c r="F37" s="357" t="s">
        <v>481</v>
      </c>
      <c r="G37" s="26"/>
      <c r="H37" s="26"/>
      <c r="I37" s="26"/>
      <c r="J37" s="26"/>
      <c r="K37" s="26"/>
      <c r="L37" s="26"/>
      <c r="M37" s="26"/>
      <c r="N37" s="204"/>
      <c r="O37" s="205"/>
      <c r="P37" s="206"/>
      <c r="Q37" s="207">
        <f>SUM(Q38:Q43)</f>
        <v>46750000</v>
      </c>
    </row>
    <row r="38" spans="1:17" x14ac:dyDescent="0.25">
      <c r="A38" s="80"/>
      <c r="B38" s="80"/>
      <c r="C38" s="80"/>
      <c r="D38" s="80"/>
      <c r="E38" s="80"/>
      <c r="F38" s="337" t="s">
        <v>319</v>
      </c>
      <c r="G38" s="26"/>
      <c r="H38" s="26"/>
      <c r="I38" s="26"/>
      <c r="J38" s="26"/>
      <c r="K38" s="26"/>
      <c r="L38" s="26"/>
      <c r="M38" s="26"/>
      <c r="N38" s="204">
        <v>28</v>
      </c>
      <c r="O38" s="210" t="s">
        <v>56</v>
      </c>
      <c r="P38" s="204">
        <v>1000000</v>
      </c>
      <c r="Q38" s="204">
        <f t="shared" ref="Q38:Q43" si="1">N38*P38</f>
        <v>28000000</v>
      </c>
    </row>
    <row r="39" spans="1:17" x14ac:dyDescent="0.25">
      <c r="A39" s="80"/>
      <c r="B39" s="80"/>
      <c r="C39" s="80"/>
      <c r="D39" s="80"/>
      <c r="E39" s="80"/>
      <c r="F39" s="337" t="s">
        <v>320</v>
      </c>
      <c r="G39" s="26"/>
      <c r="H39" s="26"/>
      <c r="I39" s="26"/>
      <c r="J39" s="26"/>
      <c r="K39" s="26"/>
      <c r="L39" s="26"/>
      <c r="M39" s="26"/>
      <c r="N39" s="204">
        <v>50</v>
      </c>
      <c r="O39" s="210" t="s">
        <v>67</v>
      </c>
      <c r="P39" s="204">
        <v>250000</v>
      </c>
      <c r="Q39" s="204">
        <f t="shared" si="1"/>
        <v>12500000</v>
      </c>
    </row>
    <row r="40" spans="1:17" x14ac:dyDescent="0.25">
      <c r="A40" s="80"/>
      <c r="B40" s="80"/>
      <c r="C40" s="80"/>
      <c r="D40" s="80"/>
      <c r="E40" s="80"/>
      <c r="F40" s="337" t="s">
        <v>321</v>
      </c>
      <c r="G40" s="26"/>
      <c r="H40" s="26"/>
      <c r="I40" s="26"/>
      <c r="J40" s="26"/>
      <c r="K40" s="26"/>
      <c r="L40" s="26"/>
      <c r="M40" s="26"/>
      <c r="N40" s="204"/>
      <c r="O40" s="210" t="s">
        <v>68</v>
      </c>
      <c r="P40" s="204">
        <v>200000</v>
      </c>
      <c r="Q40" s="204">
        <f t="shared" si="1"/>
        <v>0</v>
      </c>
    </row>
    <row r="41" spans="1:17" x14ac:dyDescent="0.25">
      <c r="A41" s="80"/>
      <c r="B41" s="80"/>
      <c r="C41" s="80"/>
      <c r="D41" s="80"/>
      <c r="E41" s="80"/>
      <c r="F41" s="337" t="s">
        <v>322</v>
      </c>
      <c r="G41" s="26"/>
      <c r="H41" s="26"/>
      <c r="I41" s="26"/>
      <c r="J41" s="26"/>
      <c r="K41" s="26"/>
      <c r="L41" s="26"/>
      <c r="M41" s="26"/>
      <c r="N41" s="204">
        <v>50</v>
      </c>
      <c r="O41" s="210" t="s">
        <v>68</v>
      </c>
      <c r="P41" s="204">
        <v>90000</v>
      </c>
      <c r="Q41" s="204">
        <f t="shared" si="1"/>
        <v>4500000</v>
      </c>
    </row>
    <row r="42" spans="1:17" x14ac:dyDescent="0.25">
      <c r="A42" s="80"/>
      <c r="B42" s="80"/>
      <c r="C42" s="80"/>
      <c r="D42" s="80"/>
      <c r="E42" s="80"/>
      <c r="F42" s="337" t="s">
        <v>323</v>
      </c>
      <c r="G42" s="26"/>
      <c r="H42" s="26"/>
      <c r="I42" s="26"/>
      <c r="J42" s="26"/>
      <c r="K42" s="26"/>
      <c r="L42" s="26"/>
      <c r="M42" s="26"/>
      <c r="N42" s="204">
        <v>50</v>
      </c>
      <c r="O42" s="210" t="s">
        <v>67</v>
      </c>
      <c r="P42" s="204">
        <v>35000</v>
      </c>
      <c r="Q42" s="204">
        <f t="shared" si="1"/>
        <v>1750000</v>
      </c>
    </row>
    <row r="43" spans="1:17" x14ac:dyDescent="0.25">
      <c r="A43" s="80"/>
      <c r="B43" s="80"/>
      <c r="C43" s="80"/>
      <c r="D43" s="80"/>
      <c r="E43" s="80"/>
      <c r="F43" s="337" t="s">
        <v>324</v>
      </c>
      <c r="G43" s="26"/>
      <c r="H43" s="26"/>
      <c r="I43" s="26"/>
      <c r="J43" s="26"/>
      <c r="K43" s="26"/>
      <c r="L43" s="26"/>
      <c r="M43" s="26"/>
      <c r="N43" s="204"/>
      <c r="O43" s="210" t="s">
        <v>68</v>
      </c>
      <c r="P43" s="204">
        <v>50000</v>
      </c>
      <c r="Q43" s="204">
        <f t="shared" si="1"/>
        <v>0</v>
      </c>
    </row>
    <row r="44" spans="1:17" x14ac:dyDescent="0.25">
      <c r="A44" s="80"/>
      <c r="B44" s="80"/>
      <c r="C44" s="80"/>
      <c r="D44" s="80"/>
      <c r="E44" s="80"/>
      <c r="F44" s="337"/>
      <c r="G44" s="26"/>
      <c r="H44" s="26"/>
      <c r="I44" s="26"/>
      <c r="J44" s="26"/>
      <c r="K44" s="26"/>
      <c r="L44" s="26"/>
      <c r="M44" s="26"/>
      <c r="N44" s="204"/>
      <c r="O44" s="210"/>
      <c r="P44" s="204"/>
      <c r="Q44" s="204"/>
    </row>
    <row r="45" spans="1:17" x14ac:dyDescent="0.25">
      <c r="A45" s="372">
        <v>5</v>
      </c>
      <c r="B45" s="372">
        <v>2</v>
      </c>
      <c r="C45" s="372">
        <v>2</v>
      </c>
      <c r="D45" s="373" t="s">
        <v>35</v>
      </c>
      <c r="E45" s="372">
        <v>16</v>
      </c>
      <c r="F45" s="338" t="s">
        <v>69</v>
      </c>
      <c r="G45" s="340"/>
      <c r="H45" s="26"/>
      <c r="I45" s="26"/>
      <c r="J45" s="26"/>
      <c r="K45" s="26"/>
      <c r="L45" s="26"/>
      <c r="M45" s="26"/>
      <c r="N45" s="28"/>
      <c r="O45" s="29"/>
      <c r="P45" s="28"/>
      <c r="Q45" s="17">
        <f>Q46</f>
        <v>5250000</v>
      </c>
    </row>
    <row r="46" spans="1:17" x14ac:dyDescent="0.25">
      <c r="A46" s="80"/>
      <c r="B46" s="80"/>
      <c r="C46" s="80"/>
      <c r="D46" s="80"/>
      <c r="E46" s="80"/>
      <c r="F46" s="357" t="s">
        <v>481</v>
      </c>
      <c r="G46" s="26"/>
      <c r="H46" s="26"/>
      <c r="I46" s="26"/>
      <c r="J46" s="26"/>
      <c r="K46" s="26"/>
      <c r="L46" s="26"/>
      <c r="M46" s="26"/>
      <c r="N46" s="204"/>
      <c r="O46" s="205"/>
      <c r="P46" s="206"/>
      <c r="Q46" s="207">
        <f>SUM(Q47:Q49)</f>
        <v>5250000</v>
      </c>
    </row>
    <row r="47" spans="1:17" x14ac:dyDescent="0.25">
      <c r="A47" s="80"/>
      <c r="B47" s="80"/>
      <c r="C47" s="80"/>
      <c r="D47" s="80"/>
      <c r="E47" s="80"/>
      <c r="F47" s="337" t="s">
        <v>70</v>
      </c>
      <c r="G47" s="26"/>
      <c r="H47" s="26"/>
      <c r="I47" s="26"/>
      <c r="J47" s="26"/>
      <c r="K47" s="26"/>
      <c r="L47" s="26"/>
      <c r="M47" s="26"/>
      <c r="N47" s="204">
        <v>5</v>
      </c>
      <c r="O47" s="210" t="s">
        <v>71</v>
      </c>
      <c r="P47" s="204">
        <v>350000</v>
      </c>
      <c r="Q47" s="204">
        <f>N47*P47</f>
        <v>1750000</v>
      </c>
    </row>
    <row r="48" spans="1:17" x14ac:dyDescent="0.25">
      <c r="A48" s="80"/>
      <c r="B48" s="80"/>
      <c r="C48" s="80"/>
      <c r="D48" s="80"/>
      <c r="E48" s="80"/>
      <c r="F48" s="337" t="s">
        <v>72</v>
      </c>
      <c r="G48" s="26"/>
      <c r="H48" s="26"/>
      <c r="I48" s="26"/>
      <c r="J48" s="26"/>
      <c r="K48" s="26"/>
      <c r="L48" s="26"/>
      <c r="M48" s="26"/>
      <c r="N48" s="204">
        <v>1</v>
      </c>
      <c r="O48" s="210" t="s">
        <v>21</v>
      </c>
      <c r="P48" s="204">
        <v>2000000</v>
      </c>
      <c r="Q48" s="204">
        <f>N48*P48</f>
        <v>2000000</v>
      </c>
    </row>
    <row r="49" spans="1:17" x14ac:dyDescent="0.25">
      <c r="A49" s="80"/>
      <c r="B49" s="80"/>
      <c r="C49" s="80"/>
      <c r="D49" s="80"/>
      <c r="E49" s="80"/>
      <c r="F49" s="337" t="s">
        <v>325</v>
      </c>
      <c r="G49" s="26"/>
      <c r="H49" s="26"/>
      <c r="I49" s="26"/>
      <c r="J49" s="26"/>
      <c r="K49" s="26"/>
      <c r="L49" s="26"/>
      <c r="M49" s="26"/>
      <c r="N49" s="204">
        <v>6</v>
      </c>
      <c r="O49" s="210" t="s">
        <v>46</v>
      </c>
      <c r="P49" s="204">
        <v>250000</v>
      </c>
      <c r="Q49" s="204">
        <f>N49*P49</f>
        <v>1500000</v>
      </c>
    </row>
    <row r="50" spans="1:17" x14ac:dyDescent="0.25">
      <c r="A50" s="80"/>
      <c r="B50" s="80"/>
      <c r="C50" s="80"/>
      <c r="D50" s="80"/>
      <c r="E50" s="80"/>
      <c r="F50" s="25"/>
      <c r="G50" s="26"/>
      <c r="H50" s="27"/>
      <c r="I50" s="26"/>
      <c r="J50" s="26"/>
      <c r="K50" s="26"/>
      <c r="L50" s="26"/>
      <c r="M50" s="26"/>
      <c r="N50" s="28"/>
      <c r="O50" s="29"/>
      <c r="P50" s="28"/>
      <c r="Q50" s="29"/>
    </row>
    <row r="51" spans="1:17" x14ac:dyDescent="0.25">
      <c r="A51" s="10" t="s">
        <v>14</v>
      </c>
      <c r="B51" s="10" t="s">
        <v>15</v>
      </c>
      <c r="C51" s="10" t="s">
        <v>15</v>
      </c>
      <c r="D51" s="10" t="s">
        <v>27</v>
      </c>
      <c r="E51" s="11"/>
      <c r="F51" s="367" t="s">
        <v>74</v>
      </c>
      <c r="G51" s="366"/>
      <c r="H51" s="366"/>
      <c r="I51" s="366"/>
      <c r="J51" s="366"/>
      <c r="K51" s="366"/>
      <c r="L51" s="366"/>
      <c r="M51" s="366"/>
      <c r="N51" s="247"/>
      <c r="O51" s="246"/>
      <c r="P51" s="247"/>
      <c r="Q51" s="248">
        <f>+Q52</f>
        <v>12000000</v>
      </c>
    </row>
    <row r="52" spans="1:17" x14ac:dyDescent="0.25">
      <c r="A52" s="80" t="s">
        <v>14</v>
      </c>
      <c r="B52" s="80" t="s">
        <v>15</v>
      </c>
      <c r="C52" s="80" t="s">
        <v>15</v>
      </c>
      <c r="D52" s="80" t="s">
        <v>27</v>
      </c>
      <c r="E52" s="80" t="s">
        <v>75</v>
      </c>
      <c r="F52" s="34" t="s">
        <v>76</v>
      </c>
      <c r="G52" s="35"/>
      <c r="H52" s="35"/>
      <c r="I52" s="35"/>
      <c r="J52" s="35"/>
      <c r="K52" s="35"/>
      <c r="L52" s="35"/>
      <c r="M52" s="35"/>
      <c r="N52" s="36"/>
      <c r="O52" s="37"/>
      <c r="P52" s="36"/>
      <c r="Q52" s="37">
        <f>Q53</f>
        <v>12000000</v>
      </c>
    </row>
    <row r="53" spans="1:17" x14ac:dyDescent="0.25">
      <c r="A53" s="80"/>
      <c r="B53" s="80"/>
      <c r="C53" s="80"/>
      <c r="D53" s="80"/>
      <c r="E53" s="80"/>
      <c r="F53" s="357" t="s">
        <v>481</v>
      </c>
      <c r="G53" s="35"/>
      <c r="H53" s="35"/>
      <c r="I53" s="35"/>
      <c r="J53" s="35"/>
      <c r="K53" s="35"/>
      <c r="L53" s="35"/>
      <c r="M53" s="35"/>
      <c r="N53" s="204"/>
      <c r="O53" s="205"/>
      <c r="P53" s="206"/>
      <c r="Q53" s="207">
        <f>SUM(Q54:Q55)</f>
        <v>12000000</v>
      </c>
    </row>
    <row r="54" spans="1:17" x14ac:dyDescent="0.25">
      <c r="A54" s="80"/>
      <c r="B54" s="80"/>
      <c r="C54" s="80"/>
      <c r="D54" s="80"/>
      <c r="E54" s="80"/>
      <c r="F54" s="337" t="s">
        <v>326</v>
      </c>
      <c r="G54" s="26"/>
      <c r="H54" s="27"/>
      <c r="I54" s="26"/>
      <c r="J54" s="26"/>
      <c r="K54" s="26"/>
      <c r="L54" s="26"/>
      <c r="M54" s="26"/>
      <c r="N54" s="204">
        <v>6</v>
      </c>
      <c r="O54" s="210" t="s">
        <v>71</v>
      </c>
      <c r="P54" s="204">
        <v>1000000</v>
      </c>
      <c r="Q54" s="204">
        <f>N54*P54</f>
        <v>6000000</v>
      </c>
    </row>
    <row r="55" spans="1:17" x14ac:dyDescent="0.25">
      <c r="A55" s="80"/>
      <c r="B55" s="80"/>
      <c r="C55" s="80"/>
      <c r="D55" s="80"/>
      <c r="E55" s="80"/>
      <c r="F55" s="337" t="s">
        <v>327</v>
      </c>
      <c r="G55" s="26"/>
      <c r="H55" s="27"/>
      <c r="I55" s="26"/>
      <c r="J55" s="26"/>
      <c r="K55" s="26"/>
      <c r="L55" s="26"/>
      <c r="M55" s="26"/>
      <c r="N55" s="204">
        <v>6</v>
      </c>
      <c r="O55" s="210" t="s">
        <v>71</v>
      </c>
      <c r="P55" s="204">
        <v>1000000</v>
      </c>
      <c r="Q55" s="204">
        <f>N55*P55</f>
        <v>6000000</v>
      </c>
    </row>
    <row r="56" spans="1:17" x14ac:dyDescent="0.25">
      <c r="A56" s="80"/>
      <c r="B56" s="80"/>
      <c r="C56" s="80"/>
      <c r="D56" s="80"/>
      <c r="E56" s="80"/>
      <c r="F56" s="25"/>
      <c r="G56" s="26"/>
      <c r="H56" s="27"/>
      <c r="I56" s="26"/>
      <c r="J56" s="26"/>
      <c r="K56" s="26"/>
      <c r="L56" s="26"/>
      <c r="M56" s="26"/>
      <c r="N56" s="28"/>
      <c r="O56" s="29"/>
      <c r="P56" s="28"/>
      <c r="Q56" s="29"/>
    </row>
    <row r="57" spans="1:17" x14ac:dyDescent="0.25">
      <c r="A57" s="10" t="s">
        <v>14</v>
      </c>
      <c r="B57" s="10" t="s">
        <v>15</v>
      </c>
      <c r="C57" s="10" t="s">
        <v>15</v>
      </c>
      <c r="D57" s="10" t="s">
        <v>79</v>
      </c>
      <c r="E57" s="10"/>
      <c r="F57" s="365" t="s">
        <v>80</v>
      </c>
      <c r="G57" s="368"/>
      <c r="H57" s="369"/>
      <c r="I57" s="368"/>
      <c r="J57" s="368"/>
      <c r="K57" s="368"/>
      <c r="L57" s="368"/>
      <c r="M57" s="368"/>
      <c r="N57" s="247"/>
      <c r="O57" s="246"/>
      <c r="P57" s="247"/>
      <c r="Q57" s="248">
        <f>Q58+Q62+Q66</f>
        <v>17700000</v>
      </c>
    </row>
    <row r="58" spans="1:17" x14ac:dyDescent="0.25">
      <c r="A58" s="372">
        <v>5</v>
      </c>
      <c r="B58" s="372">
        <v>2</v>
      </c>
      <c r="C58" s="372">
        <v>2</v>
      </c>
      <c r="D58" s="373" t="s">
        <v>79</v>
      </c>
      <c r="E58" s="373" t="s">
        <v>81</v>
      </c>
      <c r="F58" s="331" t="s">
        <v>82</v>
      </c>
      <c r="G58" s="35"/>
      <c r="H58" s="35"/>
      <c r="I58" s="35"/>
      <c r="J58" s="35"/>
      <c r="K58" s="35"/>
      <c r="L58" s="35"/>
      <c r="M58" s="35"/>
      <c r="N58" s="204"/>
      <c r="O58" s="205"/>
      <c r="P58" s="206"/>
      <c r="Q58" s="213">
        <f>Q59</f>
        <v>1000000</v>
      </c>
    </row>
    <row r="59" spans="1:17" x14ac:dyDescent="0.25">
      <c r="A59" s="80"/>
      <c r="B59" s="80"/>
      <c r="C59" s="80"/>
      <c r="D59" s="80"/>
      <c r="E59" s="80"/>
      <c r="F59" s="357" t="s">
        <v>481</v>
      </c>
      <c r="G59" s="26"/>
      <c r="H59" s="26"/>
      <c r="I59" s="26"/>
      <c r="J59" s="26"/>
      <c r="K59" s="26"/>
      <c r="L59" s="27"/>
      <c r="M59" s="26"/>
      <c r="N59" s="204"/>
      <c r="O59" s="205"/>
      <c r="P59" s="206"/>
      <c r="Q59" s="207">
        <f>Q60</f>
        <v>1000000</v>
      </c>
    </row>
    <row r="60" spans="1:17" x14ac:dyDescent="0.25">
      <c r="A60" s="80"/>
      <c r="B60" s="80"/>
      <c r="C60" s="80"/>
      <c r="D60" s="80"/>
      <c r="E60" s="80"/>
      <c r="F60" s="337" t="s">
        <v>83</v>
      </c>
      <c r="G60" s="26"/>
      <c r="H60" s="26"/>
      <c r="I60" s="26"/>
      <c r="J60" s="26"/>
      <c r="K60" s="26"/>
      <c r="L60" s="27"/>
      <c r="M60" s="26"/>
      <c r="N60" s="204">
        <v>1</v>
      </c>
      <c r="O60" s="210" t="s">
        <v>21</v>
      </c>
      <c r="P60" s="204">
        <v>1000000</v>
      </c>
      <c r="Q60" s="204">
        <f>N60*P60</f>
        <v>1000000</v>
      </c>
    </row>
    <row r="61" spans="1:17" x14ac:dyDescent="0.25">
      <c r="A61" s="80"/>
      <c r="B61" s="80"/>
      <c r="C61" s="80"/>
      <c r="D61" s="80"/>
      <c r="E61" s="80"/>
      <c r="F61" s="337"/>
      <c r="G61" s="26"/>
      <c r="H61" s="26"/>
      <c r="I61" s="26"/>
      <c r="J61" s="26"/>
      <c r="K61" s="26"/>
      <c r="L61" s="27"/>
      <c r="M61" s="26"/>
      <c r="N61" s="204"/>
      <c r="O61" s="210"/>
      <c r="P61" s="204"/>
      <c r="Q61" s="204"/>
    </row>
    <row r="62" spans="1:17" x14ac:dyDescent="0.25">
      <c r="A62" s="372">
        <v>5</v>
      </c>
      <c r="B62" s="372">
        <v>2</v>
      </c>
      <c r="C62" s="372">
        <v>2</v>
      </c>
      <c r="D62" s="373" t="s">
        <v>79</v>
      </c>
      <c r="E62" s="372">
        <v>16</v>
      </c>
      <c r="F62" s="331" t="s">
        <v>84</v>
      </c>
      <c r="G62" s="26"/>
      <c r="H62" s="26"/>
      <c r="I62" s="26"/>
      <c r="J62" s="26"/>
      <c r="K62" s="26"/>
      <c r="L62" s="27"/>
      <c r="M62" s="26"/>
      <c r="N62" s="204"/>
      <c r="O62" s="205"/>
      <c r="P62" s="206"/>
      <c r="Q62" s="213">
        <f>Q63</f>
        <v>3500000</v>
      </c>
    </row>
    <row r="63" spans="1:17" x14ac:dyDescent="0.25">
      <c r="A63" s="80"/>
      <c r="B63" s="80"/>
      <c r="C63" s="80"/>
      <c r="D63" s="80"/>
      <c r="E63" s="80"/>
      <c r="F63" s="357" t="s">
        <v>481</v>
      </c>
      <c r="G63" s="26"/>
      <c r="H63" s="26"/>
      <c r="I63" s="26"/>
      <c r="J63" s="26"/>
      <c r="K63" s="26"/>
      <c r="L63" s="27"/>
      <c r="M63" s="26"/>
      <c r="N63" s="204"/>
      <c r="O63" s="205"/>
      <c r="P63" s="206"/>
      <c r="Q63" s="207">
        <f>Q64</f>
        <v>3500000</v>
      </c>
    </row>
    <row r="64" spans="1:17" x14ac:dyDescent="0.25">
      <c r="A64" s="80"/>
      <c r="B64" s="80"/>
      <c r="C64" s="80"/>
      <c r="D64" s="80"/>
      <c r="E64" s="80"/>
      <c r="F64" s="337" t="s">
        <v>85</v>
      </c>
      <c r="G64" s="26"/>
      <c r="H64" s="26"/>
      <c r="I64" s="26"/>
      <c r="J64" s="26"/>
      <c r="K64" s="26"/>
      <c r="L64" s="27"/>
      <c r="M64" s="26"/>
      <c r="N64" s="204">
        <v>1</v>
      </c>
      <c r="O64" s="210" t="s">
        <v>71</v>
      </c>
      <c r="P64" s="204">
        <v>3500000</v>
      </c>
      <c r="Q64" s="204">
        <f>N64*P64</f>
        <v>3500000</v>
      </c>
    </row>
    <row r="65" spans="1:17" x14ac:dyDescent="0.25">
      <c r="A65" s="80"/>
      <c r="B65" s="80"/>
      <c r="C65" s="80"/>
      <c r="D65" s="80"/>
      <c r="E65" s="80"/>
      <c r="F65" s="337"/>
      <c r="G65" s="26"/>
      <c r="H65" s="26"/>
      <c r="I65" s="26"/>
      <c r="J65" s="26"/>
      <c r="K65" s="26"/>
      <c r="L65" s="27"/>
      <c r="M65" s="26"/>
      <c r="N65" s="204"/>
      <c r="O65" s="210"/>
      <c r="P65" s="204"/>
      <c r="Q65" s="204"/>
    </row>
    <row r="66" spans="1:17" x14ac:dyDescent="0.25">
      <c r="A66" s="372">
        <v>5</v>
      </c>
      <c r="B66" s="372">
        <v>2</v>
      </c>
      <c r="C66" s="372">
        <v>2</v>
      </c>
      <c r="D66" s="373" t="s">
        <v>79</v>
      </c>
      <c r="E66" s="372">
        <v>20</v>
      </c>
      <c r="F66" s="331" t="s">
        <v>86</v>
      </c>
      <c r="G66" s="26"/>
      <c r="H66" s="26"/>
      <c r="I66" s="26"/>
      <c r="J66" s="26"/>
      <c r="K66" s="26"/>
      <c r="L66" s="27"/>
      <c r="M66" s="26"/>
      <c r="N66" s="204"/>
      <c r="O66" s="205"/>
      <c r="P66" s="206"/>
      <c r="Q66" s="213">
        <f>Q67</f>
        <v>13200000</v>
      </c>
    </row>
    <row r="67" spans="1:17" x14ac:dyDescent="0.25">
      <c r="A67" s="80"/>
      <c r="B67" s="80"/>
      <c r="C67" s="80"/>
      <c r="D67" s="80"/>
      <c r="E67" s="80"/>
      <c r="F67" s="357" t="s">
        <v>481</v>
      </c>
      <c r="G67" s="26"/>
      <c r="H67" s="26"/>
      <c r="I67" s="26"/>
      <c r="J67" s="26"/>
      <c r="K67" s="26"/>
      <c r="L67" s="27"/>
      <c r="M67" s="26"/>
      <c r="N67" s="204"/>
      <c r="O67" s="205"/>
      <c r="P67" s="206"/>
      <c r="Q67" s="207">
        <f>SUM(Q68:Q69)</f>
        <v>13200000</v>
      </c>
    </row>
    <row r="68" spans="1:17" x14ac:dyDescent="0.25">
      <c r="A68" s="80"/>
      <c r="B68" s="80"/>
      <c r="C68" s="80"/>
      <c r="D68" s="80"/>
      <c r="E68" s="80"/>
      <c r="F68" s="337" t="s">
        <v>373</v>
      </c>
      <c r="G68" s="26"/>
      <c r="H68" s="26"/>
      <c r="I68" s="26"/>
      <c r="J68" s="26"/>
      <c r="K68" s="26"/>
      <c r="L68" s="27"/>
      <c r="M68" s="26"/>
      <c r="N68" s="204">
        <v>12</v>
      </c>
      <c r="O68" s="210" t="s">
        <v>31</v>
      </c>
      <c r="P68" s="204">
        <v>350000</v>
      </c>
      <c r="Q68" s="204">
        <f>N68*P68</f>
        <v>4200000</v>
      </c>
    </row>
    <row r="69" spans="1:17" x14ac:dyDescent="0.25">
      <c r="A69" s="80"/>
      <c r="B69" s="80"/>
      <c r="C69" s="80"/>
      <c r="D69" s="80"/>
      <c r="E69" s="80"/>
      <c r="F69" s="337" t="s">
        <v>372</v>
      </c>
      <c r="G69" s="26"/>
      <c r="H69" s="26"/>
      <c r="I69" s="26"/>
      <c r="J69" s="26"/>
      <c r="K69" s="26"/>
      <c r="L69" s="27"/>
      <c r="M69" s="26"/>
      <c r="N69" s="204">
        <f>3*12</f>
        <v>36</v>
      </c>
      <c r="O69" s="210" t="s">
        <v>31</v>
      </c>
      <c r="P69" s="204">
        <v>250000</v>
      </c>
      <c r="Q69" s="204">
        <f t="shared" ref="Q69" si="2">N69*P69</f>
        <v>9000000</v>
      </c>
    </row>
    <row r="70" spans="1:17" x14ac:dyDescent="0.25">
      <c r="A70" s="10"/>
      <c r="B70" s="10"/>
      <c r="C70" s="10"/>
      <c r="D70" s="10"/>
      <c r="E70" s="10"/>
      <c r="F70" s="39"/>
      <c r="G70" s="40"/>
      <c r="H70" s="42"/>
      <c r="I70" s="40"/>
      <c r="J70" s="40"/>
      <c r="K70" s="42"/>
      <c r="L70" s="42"/>
      <c r="M70" s="40"/>
      <c r="N70" s="16"/>
      <c r="O70" s="15"/>
      <c r="P70" s="16"/>
      <c r="Q70" s="17"/>
    </row>
    <row r="71" spans="1:17" x14ac:dyDescent="0.25">
      <c r="A71" s="10" t="s">
        <v>14</v>
      </c>
      <c r="B71" s="10" t="s">
        <v>15</v>
      </c>
      <c r="C71" s="10" t="s">
        <v>15</v>
      </c>
      <c r="D71" s="10" t="s">
        <v>75</v>
      </c>
      <c r="E71" s="11"/>
      <c r="F71" s="365" t="s">
        <v>89</v>
      </c>
      <c r="G71" s="366"/>
      <c r="H71" s="366"/>
      <c r="I71" s="366"/>
      <c r="J71" s="366"/>
      <c r="K71" s="366"/>
      <c r="L71" s="366"/>
      <c r="M71" s="366"/>
      <c r="N71" s="247"/>
      <c r="O71" s="246"/>
      <c r="P71" s="247"/>
      <c r="Q71" s="248">
        <f>Q72</f>
        <v>1200000</v>
      </c>
    </row>
    <row r="72" spans="1:17" ht="15.75" x14ac:dyDescent="0.25">
      <c r="A72" s="374">
        <v>5</v>
      </c>
      <c r="B72" s="374">
        <v>2</v>
      </c>
      <c r="C72" s="374">
        <v>2</v>
      </c>
      <c r="D72" s="375" t="s">
        <v>75</v>
      </c>
      <c r="E72" s="375" t="s">
        <v>90</v>
      </c>
      <c r="F72" s="341" t="s">
        <v>91</v>
      </c>
      <c r="G72" s="342"/>
      <c r="H72" s="42"/>
      <c r="I72" s="40"/>
      <c r="J72" s="40"/>
      <c r="K72" s="42"/>
      <c r="L72" s="42"/>
      <c r="M72" s="40"/>
      <c r="N72" s="16"/>
      <c r="O72" s="15"/>
      <c r="P72" s="16"/>
      <c r="Q72" s="17">
        <f>Q73</f>
        <v>1200000</v>
      </c>
    </row>
    <row r="73" spans="1:17" x14ac:dyDescent="0.25">
      <c r="A73" s="10"/>
      <c r="B73" s="10"/>
      <c r="C73" s="10"/>
      <c r="D73" s="10"/>
      <c r="E73" s="10"/>
      <c r="F73" s="357" t="s">
        <v>481</v>
      </c>
      <c r="G73" s="35"/>
      <c r="H73" s="35"/>
      <c r="I73" s="35"/>
      <c r="J73" s="35"/>
      <c r="K73" s="35"/>
      <c r="L73" s="35"/>
      <c r="M73" s="35"/>
      <c r="N73" s="204"/>
      <c r="O73" s="205"/>
      <c r="P73" s="206"/>
      <c r="Q73" s="207">
        <f>Q74</f>
        <v>1200000</v>
      </c>
    </row>
    <row r="74" spans="1:17" x14ac:dyDescent="0.25">
      <c r="A74" s="10"/>
      <c r="B74" s="10"/>
      <c r="C74" s="10"/>
      <c r="D74" s="10"/>
      <c r="E74" s="10"/>
      <c r="F74" s="357" t="s">
        <v>483</v>
      </c>
      <c r="G74" s="43"/>
      <c r="H74" s="43"/>
      <c r="I74" s="43"/>
      <c r="J74" s="43"/>
      <c r="K74" s="43"/>
      <c r="L74" s="44"/>
      <c r="M74" s="45"/>
      <c r="N74" s="204">
        <v>40</v>
      </c>
      <c r="O74" s="210" t="s">
        <v>31</v>
      </c>
      <c r="P74" s="204">
        <v>30000</v>
      </c>
      <c r="Q74" s="204">
        <f t="shared" ref="Q74" si="3">N74*P74</f>
        <v>1200000</v>
      </c>
    </row>
    <row r="75" spans="1:17" x14ac:dyDescent="0.25">
      <c r="A75" s="10"/>
      <c r="B75" s="10"/>
      <c r="C75" s="10"/>
      <c r="D75" s="10"/>
      <c r="E75" s="10"/>
      <c r="F75" s="39"/>
      <c r="G75" s="40"/>
      <c r="H75" s="42"/>
      <c r="I75" s="40"/>
      <c r="J75" s="40"/>
      <c r="K75" s="42"/>
      <c r="L75" s="42"/>
      <c r="M75" s="40"/>
      <c r="N75" s="16"/>
      <c r="O75" s="15"/>
      <c r="P75" s="16"/>
      <c r="Q75" s="17"/>
    </row>
    <row r="76" spans="1:17" x14ac:dyDescent="0.25">
      <c r="A76" s="10" t="s">
        <v>14</v>
      </c>
      <c r="B76" s="10" t="s">
        <v>15</v>
      </c>
      <c r="C76" s="10" t="s">
        <v>15</v>
      </c>
      <c r="D76" s="10" t="s">
        <v>92</v>
      </c>
      <c r="E76" s="11"/>
      <c r="F76" s="365" t="s">
        <v>93</v>
      </c>
      <c r="G76" s="366"/>
      <c r="H76" s="366"/>
      <c r="I76" s="366"/>
      <c r="J76" s="366"/>
      <c r="K76" s="366"/>
      <c r="L76" s="366"/>
      <c r="M76" s="366"/>
      <c r="N76" s="247"/>
      <c r="O76" s="246"/>
      <c r="P76" s="247"/>
      <c r="Q76" s="248">
        <f>Q77+Q81</f>
        <v>6400000</v>
      </c>
    </row>
    <row r="77" spans="1:17" x14ac:dyDescent="0.25">
      <c r="A77" s="80" t="s">
        <v>14</v>
      </c>
      <c r="B77" s="80" t="s">
        <v>15</v>
      </c>
      <c r="C77" s="80" t="s">
        <v>15</v>
      </c>
      <c r="D77" s="80" t="s">
        <v>92</v>
      </c>
      <c r="E77" s="80" t="s">
        <v>35</v>
      </c>
      <c r="F77" s="331" t="s">
        <v>94</v>
      </c>
      <c r="G77" s="35"/>
      <c r="H77" s="35"/>
      <c r="I77" s="35"/>
      <c r="J77" s="35"/>
      <c r="K77" s="35"/>
      <c r="L77" s="35"/>
      <c r="M77" s="35"/>
      <c r="N77" s="204"/>
      <c r="O77" s="205"/>
      <c r="P77" s="206"/>
      <c r="Q77" s="213">
        <f>Q78</f>
        <v>400000</v>
      </c>
    </row>
    <row r="78" spans="1:17" x14ac:dyDescent="0.25">
      <c r="A78" s="80"/>
      <c r="B78" s="80"/>
      <c r="C78" s="80"/>
      <c r="D78" s="80"/>
      <c r="E78" s="80"/>
      <c r="F78" s="357" t="s">
        <v>481</v>
      </c>
      <c r="G78" s="35"/>
      <c r="H78" s="35"/>
      <c r="I78" s="35"/>
      <c r="J78" s="35"/>
      <c r="K78" s="35"/>
      <c r="L78" s="35"/>
      <c r="M78" s="35"/>
      <c r="N78" s="204"/>
      <c r="O78" s="205"/>
      <c r="P78" s="206"/>
      <c r="Q78" s="207">
        <f>SUM(Q79:Q79)</f>
        <v>400000</v>
      </c>
    </row>
    <row r="79" spans="1:17" x14ac:dyDescent="0.25">
      <c r="A79" s="80"/>
      <c r="B79" s="80"/>
      <c r="C79" s="80"/>
      <c r="D79" s="80"/>
      <c r="E79" s="80"/>
      <c r="F79" s="337" t="s">
        <v>95</v>
      </c>
      <c r="G79" s="26"/>
      <c r="H79" s="27"/>
      <c r="I79" s="26"/>
      <c r="J79" s="26"/>
      <c r="K79" s="26"/>
      <c r="L79" s="26"/>
      <c r="M79" s="26"/>
      <c r="N79" s="204">
        <v>10</v>
      </c>
      <c r="O79" s="210" t="s">
        <v>46</v>
      </c>
      <c r="P79" s="204">
        <v>40000</v>
      </c>
      <c r="Q79" s="204">
        <f>N79*P79</f>
        <v>400000</v>
      </c>
    </row>
    <row r="80" spans="1:17" x14ac:dyDescent="0.25">
      <c r="A80" s="80"/>
      <c r="B80" s="80"/>
      <c r="C80" s="80"/>
      <c r="D80" s="80"/>
      <c r="E80" s="80"/>
      <c r="F80" s="337"/>
      <c r="G80" s="26"/>
      <c r="H80" s="27"/>
      <c r="I80" s="26"/>
      <c r="J80" s="26"/>
      <c r="K80" s="26"/>
      <c r="L80" s="26"/>
      <c r="M80" s="26"/>
      <c r="N80" s="204"/>
      <c r="O80" s="210"/>
      <c r="P80" s="204"/>
      <c r="Q80" s="204"/>
    </row>
    <row r="81" spans="1:17" x14ac:dyDescent="0.25">
      <c r="A81" s="80" t="s">
        <v>14</v>
      </c>
      <c r="B81" s="80" t="s">
        <v>15</v>
      </c>
      <c r="C81" s="80" t="s">
        <v>15</v>
      </c>
      <c r="D81" s="80" t="s">
        <v>92</v>
      </c>
      <c r="E81" s="80" t="s">
        <v>79</v>
      </c>
      <c r="F81" s="331" t="s">
        <v>96</v>
      </c>
      <c r="G81" s="26"/>
      <c r="H81" s="27"/>
      <c r="I81" s="26"/>
      <c r="J81" s="26"/>
      <c r="K81" s="26"/>
      <c r="L81" s="26"/>
      <c r="M81" s="26"/>
      <c r="N81" s="204"/>
      <c r="O81" s="205"/>
      <c r="P81" s="206"/>
      <c r="Q81" s="213">
        <f>Q82</f>
        <v>6000000</v>
      </c>
    </row>
    <row r="82" spans="1:17" x14ac:dyDescent="0.25">
      <c r="A82" s="80"/>
      <c r="B82" s="80"/>
      <c r="C82" s="80"/>
      <c r="D82" s="80"/>
      <c r="E82" s="80"/>
      <c r="F82" s="357" t="s">
        <v>481</v>
      </c>
      <c r="G82" s="26"/>
      <c r="H82" s="27"/>
      <c r="I82" s="26"/>
      <c r="J82" s="26"/>
      <c r="K82" s="26"/>
      <c r="L82" s="26"/>
      <c r="M82" s="26"/>
      <c r="N82" s="204"/>
      <c r="O82" s="205"/>
      <c r="P82" s="206"/>
      <c r="Q82" s="207">
        <f>SUM(Q83)</f>
        <v>6000000</v>
      </c>
    </row>
    <row r="83" spans="1:17" x14ac:dyDescent="0.25">
      <c r="A83" s="80"/>
      <c r="B83" s="80"/>
      <c r="C83" s="80"/>
      <c r="D83" s="80"/>
      <c r="E83" s="80"/>
      <c r="F83" s="337" t="s">
        <v>97</v>
      </c>
      <c r="G83" s="26"/>
      <c r="H83" s="27"/>
      <c r="I83" s="26"/>
      <c r="J83" s="26"/>
      <c r="K83" s="26"/>
      <c r="L83" s="26"/>
      <c r="M83" s="26"/>
      <c r="N83" s="204">
        <v>30000</v>
      </c>
      <c r="O83" s="210" t="s">
        <v>98</v>
      </c>
      <c r="P83" s="204">
        <v>200</v>
      </c>
      <c r="Q83" s="204">
        <f>N83*P83</f>
        <v>6000000</v>
      </c>
    </row>
    <row r="84" spans="1:17" x14ac:dyDescent="0.25">
      <c r="A84" s="80"/>
      <c r="B84" s="80"/>
      <c r="C84" s="80"/>
      <c r="D84" s="80"/>
      <c r="E84" s="80"/>
      <c r="F84" s="46"/>
      <c r="G84" s="26"/>
      <c r="H84" s="27"/>
      <c r="I84" s="26"/>
      <c r="J84" s="26"/>
      <c r="K84" s="26"/>
      <c r="L84" s="26"/>
      <c r="M84" s="26"/>
      <c r="N84" s="28"/>
      <c r="O84" s="29"/>
      <c r="P84" s="28"/>
      <c r="Q84" s="29"/>
    </row>
    <row r="85" spans="1:17" x14ac:dyDescent="0.25">
      <c r="A85" s="10" t="s">
        <v>14</v>
      </c>
      <c r="B85" s="10" t="s">
        <v>15</v>
      </c>
      <c r="C85" s="10" t="s">
        <v>15</v>
      </c>
      <c r="D85" s="10" t="s">
        <v>81</v>
      </c>
      <c r="E85" s="11"/>
      <c r="F85" s="365" t="s">
        <v>99</v>
      </c>
      <c r="G85" s="366"/>
      <c r="H85" s="366"/>
      <c r="I85" s="366"/>
      <c r="J85" s="366"/>
      <c r="K85" s="366"/>
      <c r="L85" s="366"/>
      <c r="M85" s="366"/>
      <c r="N85" s="247"/>
      <c r="O85" s="246"/>
      <c r="P85" s="247"/>
      <c r="Q85" s="248">
        <f>Q86+Q91</f>
        <v>49800000</v>
      </c>
    </row>
    <row r="86" spans="1:17" x14ac:dyDescent="0.25">
      <c r="A86" s="80" t="s">
        <v>14</v>
      </c>
      <c r="B86" s="80" t="s">
        <v>15</v>
      </c>
      <c r="C86" s="80" t="s">
        <v>15</v>
      </c>
      <c r="D86" s="80" t="s">
        <v>81</v>
      </c>
      <c r="E86" s="80" t="s">
        <v>27</v>
      </c>
      <c r="F86" s="331" t="s">
        <v>100</v>
      </c>
      <c r="G86" s="35"/>
      <c r="H86" s="35"/>
      <c r="I86" s="35"/>
      <c r="J86" s="35"/>
      <c r="K86" s="35"/>
      <c r="L86" s="47"/>
      <c r="M86" s="47"/>
      <c r="N86" s="204"/>
      <c r="O86" s="205"/>
      <c r="P86" s="206"/>
      <c r="Q86" s="213">
        <f>Q87</f>
        <v>13800000</v>
      </c>
    </row>
    <row r="87" spans="1:17" x14ac:dyDescent="0.25">
      <c r="A87" s="80"/>
      <c r="B87" s="80"/>
      <c r="C87" s="80"/>
      <c r="D87" s="80"/>
      <c r="E87" s="80"/>
      <c r="F87" s="357" t="s">
        <v>481</v>
      </c>
      <c r="G87" s="43"/>
      <c r="H87" s="43"/>
      <c r="I87" s="43"/>
      <c r="J87" s="43"/>
      <c r="K87" s="43"/>
      <c r="L87" s="43"/>
      <c r="M87" s="43"/>
      <c r="N87" s="204"/>
      <c r="O87" s="205"/>
      <c r="P87" s="206"/>
      <c r="Q87" s="207">
        <f>SUM(Q88:Q89)</f>
        <v>13800000</v>
      </c>
    </row>
    <row r="88" spans="1:17" x14ac:dyDescent="0.25">
      <c r="A88" s="80"/>
      <c r="B88" s="80"/>
      <c r="C88" s="80"/>
      <c r="D88" s="80"/>
      <c r="E88" s="80"/>
      <c r="F88" s="337" t="s">
        <v>371</v>
      </c>
      <c r="G88" s="26"/>
      <c r="H88" s="27"/>
      <c r="I88" s="26"/>
      <c r="J88" s="26"/>
      <c r="K88" s="26"/>
      <c r="L88" s="26"/>
      <c r="M88" s="26"/>
      <c r="N88" s="204">
        <v>6</v>
      </c>
      <c r="O88" s="210" t="s">
        <v>101</v>
      </c>
      <c r="P88" s="204">
        <v>500000</v>
      </c>
      <c r="Q88" s="204">
        <f t="shared" ref="Q88:Q89" si="4">N88*P88</f>
        <v>3000000</v>
      </c>
    </row>
    <row r="89" spans="1:17" x14ac:dyDescent="0.25">
      <c r="A89" s="80"/>
      <c r="B89" s="80"/>
      <c r="C89" s="80"/>
      <c r="D89" s="80"/>
      <c r="E89" s="80"/>
      <c r="F89" s="337" t="s">
        <v>370</v>
      </c>
      <c r="G89" s="26"/>
      <c r="H89" s="27"/>
      <c r="I89" s="26"/>
      <c r="J89" s="26"/>
      <c r="K89" s="26"/>
      <c r="L89" s="26"/>
      <c r="M89" s="26"/>
      <c r="N89" s="204">
        <f>6*6</f>
        <v>36</v>
      </c>
      <c r="O89" s="210" t="s">
        <v>101</v>
      </c>
      <c r="P89" s="204">
        <v>300000</v>
      </c>
      <c r="Q89" s="204">
        <f t="shared" si="4"/>
        <v>10800000</v>
      </c>
    </row>
    <row r="90" spans="1:17" x14ac:dyDescent="0.25">
      <c r="A90" s="80"/>
      <c r="B90" s="80"/>
      <c r="C90" s="80"/>
      <c r="D90" s="80"/>
      <c r="E90" s="80"/>
      <c r="F90" s="337"/>
      <c r="G90" s="26"/>
      <c r="H90" s="27"/>
      <c r="I90" s="26"/>
      <c r="J90" s="26"/>
      <c r="K90" s="26"/>
      <c r="L90" s="26"/>
      <c r="M90" s="26"/>
      <c r="N90" s="204"/>
      <c r="O90" s="210"/>
      <c r="P90" s="204"/>
      <c r="Q90" s="204"/>
    </row>
    <row r="91" spans="1:17" x14ac:dyDescent="0.25">
      <c r="A91" s="376">
        <v>5</v>
      </c>
      <c r="B91" s="376">
        <v>2</v>
      </c>
      <c r="C91" s="376">
        <v>2</v>
      </c>
      <c r="D91" s="377" t="s">
        <v>81</v>
      </c>
      <c r="E91" s="377" t="s">
        <v>92</v>
      </c>
      <c r="F91" s="331" t="s">
        <v>102</v>
      </c>
      <c r="G91" s="26"/>
      <c r="H91" s="27"/>
      <c r="I91" s="26"/>
      <c r="J91" s="26"/>
      <c r="K91" s="26"/>
      <c r="L91" s="26"/>
      <c r="M91" s="26"/>
      <c r="N91" s="204"/>
      <c r="O91" s="205"/>
      <c r="P91" s="206"/>
      <c r="Q91" s="213">
        <f>Q92</f>
        <v>36000000</v>
      </c>
    </row>
    <row r="92" spans="1:17" x14ac:dyDescent="0.25">
      <c r="A92" s="80"/>
      <c r="B92" s="80"/>
      <c r="C92" s="80"/>
      <c r="D92" s="80"/>
      <c r="E92" s="80"/>
      <c r="F92" s="357" t="s">
        <v>481</v>
      </c>
      <c r="G92" s="43"/>
      <c r="H92" s="43"/>
      <c r="I92" s="43"/>
      <c r="J92" s="43"/>
      <c r="K92" s="43"/>
      <c r="L92" s="43"/>
      <c r="M92" s="43"/>
      <c r="N92" s="204"/>
      <c r="O92" s="205"/>
      <c r="P92" s="206"/>
      <c r="Q92" s="207">
        <f>SUM(Q93:Q94)</f>
        <v>36000000</v>
      </c>
    </row>
    <row r="93" spans="1:17" x14ac:dyDescent="0.25">
      <c r="A93" s="80"/>
      <c r="B93" s="80"/>
      <c r="C93" s="80"/>
      <c r="D93" s="80"/>
      <c r="E93" s="80"/>
      <c r="F93" s="337" t="s">
        <v>368</v>
      </c>
      <c r="G93" s="26"/>
      <c r="H93" s="27"/>
      <c r="I93" s="26"/>
      <c r="J93" s="26"/>
      <c r="K93" s="26"/>
      <c r="L93" s="26"/>
      <c r="M93" s="26"/>
      <c r="N93" s="204">
        <v>150</v>
      </c>
      <c r="O93" s="210" t="s">
        <v>88</v>
      </c>
      <c r="P93" s="204">
        <v>80000</v>
      </c>
      <c r="Q93" s="204">
        <f>N93*P93</f>
        <v>12000000</v>
      </c>
    </row>
    <row r="94" spans="1:17" x14ac:dyDescent="0.25">
      <c r="A94" s="80"/>
      <c r="B94" s="80"/>
      <c r="C94" s="80"/>
      <c r="D94" s="80"/>
      <c r="E94" s="80"/>
      <c r="F94" s="337" t="s">
        <v>369</v>
      </c>
      <c r="G94" s="43"/>
      <c r="H94" s="43"/>
      <c r="I94" s="43"/>
      <c r="J94" s="43"/>
      <c r="K94" s="43"/>
      <c r="L94" s="43"/>
      <c r="M94" s="43"/>
      <c r="N94" s="204">
        <f>50*6</f>
        <v>300</v>
      </c>
      <c r="O94" s="210" t="s">
        <v>88</v>
      </c>
      <c r="P94" s="204">
        <v>80000</v>
      </c>
      <c r="Q94" s="204">
        <f>N94*P94</f>
        <v>24000000</v>
      </c>
    </row>
    <row r="95" spans="1:17" x14ac:dyDescent="0.25">
      <c r="A95" s="80"/>
      <c r="B95" s="80"/>
      <c r="C95" s="80"/>
      <c r="D95" s="80"/>
      <c r="E95" s="80"/>
      <c r="F95" s="46"/>
      <c r="G95" s="26"/>
      <c r="H95" s="26"/>
      <c r="I95" s="26"/>
      <c r="J95" s="26"/>
      <c r="K95" s="26"/>
      <c r="L95" s="26"/>
      <c r="M95" s="26"/>
      <c r="N95" s="28"/>
      <c r="O95" s="29"/>
      <c r="P95" s="48"/>
      <c r="Q95" s="29"/>
    </row>
    <row r="96" spans="1:17" ht="28.5" x14ac:dyDescent="0.25">
      <c r="A96" s="10" t="s">
        <v>14</v>
      </c>
      <c r="B96" s="10" t="s">
        <v>15</v>
      </c>
      <c r="C96" s="10" t="s">
        <v>15</v>
      </c>
      <c r="D96" s="10" t="s">
        <v>104</v>
      </c>
      <c r="E96" s="11"/>
      <c r="F96" s="367" t="s">
        <v>105</v>
      </c>
      <c r="G96" s="366"/>
      <c r="H96" s="366"/>
      <c r="I96" s="366"/>
      <c r="J96" s="366"/>
      <c r="K96" s="366"/>
      <c r="L96" s="366"/>
      <c r="M96" s="366"/>
      <c r="N96" s="247"/>
      <c r="O96" s="246"/>
      <c r="P96" s="247"/>
      <c r="Q96" s="248">
        <f>Q97</f>
        <v>37500000</v>
      </c>
    </row>
    <row r="97" spans="1:17" x14ac:dyDescent="0.25">
      <c r="A97" s="80" t="s">
        <v>14</v>
      </c>
      <c r="B97" s="80" t="s">
        <v>15</v>
      </c>
      <c r="C97" s="80" t="s">
        <v>15</v>
      </c>
      <c r="D97" s="80" t="s">
        <v>104</v>
      </c>
      <c r="E97" s="80" t="s">
        <v>35</v>
      </c>
      <c r="F97" s="331" t="s">
        <v>106</v>
      </c>
      <c r="G97" s="49"/>
      <c r="H97" s="49"/>
      <c r="I97" s="49"/>
      <c r="J97" s="49"/>
      <c r="K97" s="50"/>
      <c r="L97" s="50"/>
      <c r="M97" s="50"/>
      <c r="N97" s="204"/>
      <c r="O97" s="205"/>
      <c r="P97" s="206"/>
      <c r="Q97" s="213">
        <f>Q98</f>
        <v>37500000</v>
      </c>
    </row>
    <row r="98" spans="1:17" x14ac:dyDescent="0.25">
      <c r="A98" s="80"/>
      <c r="B98" s="80"/>
      <c r="C98" s="80"/>
      <c r="D98" s="80"/>
      <c r="E98" s="80"/>
      <c r="F98" s="357" t="s">
        <v>481</v>
      </c>
      <c r="G98" s="51"/>
      <c r="H98" s="51"/>
      <c r="I98" s="51"/>
      <c r="J98" s="51"/>
      <c r="K98" s="51"/>
      <c r="L98" s="51"/>
      <c r="M98" s="51"/>
      <c r="N98" s="204"/>
      <c r="O98" s="205"/>
      <c r="P98" s="206"/>
      <c r="Q98" s="207">
        <f>SUM(Q99:Q101)</f>
        <v>37500000</v>
      </c>
    </row>
    <row r="99" spans="1:17" x14ac:dyDescent="0.25">
      <c r="A99" s="80"/>
      <c r="B99" s="80"/>
      <c r="C99" s="80"/>
      <c r="D99" s="80"/>
      <c r="E99" s="80"/>
      <c r="F99" s="337" t="s">
        <v>366</v>
      </c>
      <c r="G99" s="26"/>
      <c r="H99" s="26"/>
      <c r="I99" s="26"/>
      <c r="J99" s="26"/>
      <c r="K99" s="26"/>
      <c r="L99" s="26"/>
      <c r="M99" s="26"/>
      <c r="N99" s="204">
        <v>12</v>
      </c>
      <c r="O99" s="210" t="s">
        <v>71</v>
      </c>
      <c r="P99" s="204">
        <v>500000</v>
      </c>
      <c r="Q99" s="204">
        <f>N99*P99</f>
        <v>6000000</v>
      </c>
    </row>
    <row r="100" spans="1:17" x14ac:dyDescent="0.25">
      <c r="A100" s="80"/>
      <c r="B100" s="80"/>
      <c r="C100" s="80"/>
      <c r="D100" s="80"/>
      <c r="E100" s="80"/>
      <c r="F100" s="337" t="s">
        <v>365</v>
      </c>
      <c r="G100" s="26"/>
      <c r="H100" s="26"/>
      <c r="I100" s="26"/>
      <c r="J100" s="26"/>
      <c r="K100" s="26"/>
      <c r="L100" s="26"/>
      <c r="M100" s="26"/>
      <c r="N100" s="204">
        <v>36</v>
      </c>
      <c r="O100" s="210" t="s">
        <v>71</v>
      </c>
      <c r="P100" s="204">
        <v>500000</v>
      </c>
      <c r="Q100" s="204">
        <f>N100*P100</f>
        <v>18000000</v>
      </c>
    </row>
    <row r="101" spans="1:17" x14ac:dyDescent="0.25">
      <c r="A101" s="80"/>
      <c r="B101" s="80"/>
      <c r="C101" s="80"/>
      <c r="D101" s="80"/>
      <c r="E101" s="80"/>
      <c r="F101" s="337" t="s">
        <v>367</v>
      </c>
      <c r="G101" s="51"/>
      <c r="H101" s="51"/>
      <c r="I101" s="51"/>
      <c r="J101" s="51"/>
      <c r="K101" s="51"/>
      <c r="L101" s="51"/>
      <c r="M101" s="51"/>
      <c r="N101" s="204">
        <v>18</v>
      </c>
      <c r="O101" s="210" t="s">
        <v>71</v>
      </c>
      <c r="P101" s="204">
        <v>750000</v>
      </c>
      <c r="Q101" s="204">
        <f>N101*P101</f>
        <v>13500000</v>
      </c>
    </row>
    <row r="102" spans="1:17" x14ac:dyDescent="0.25">
      <c r="A102" s="80"/>
      <c r="B102" s="80"/>
      <c r="C102" s="80"/>
      <c r="D102" s="80"/>
      <c r="E102" s="80"/>
      <c r="F102" s="337"/>
      <c r="G102" s="26"/>
      <c r="H102" s="26"/>
      <c r="I102" s="26"/>
      <c r="J102" s="26"/>
      <c r="K102" s="26"/>
      <c r="L102" s="26"/>
      <c r="M102" s="26"/>
      <c r="N102" s="204"/>
      <c r="O102" s="210"/>
      <c r="P102" s="204"/>
      <c r="Q102" s="204"/>
    </row>
    <row r="103" spans="1:17" x14ac:dyDescent="0.25">
      <c r="A103" s="10" t="s">
        <v>14</v>
      </c>
      <c r="B103" s="10" t="s">
        <v>15</v>
      </c>
      <c r="C103" s="10" t="s">
        <v>15</v>
      </c>
      <c r="D103" s="10" t="s">
        <v>111</v>
      </c>
      <c r="E103" s="11"/>
      <c r="F103" s="367" t="s">
        <v>112</v>
      </c>
      <c r="G103" s="366"/>
      <c r="H103" s="366"/>
      <c r="I103" s="366"/>
      <c r="J103" s="366"/>
      <c r="K103" s="366"/>
      <c r="L103" s="366"/>
      <c r="M103" s="366"/>
      <c r="N103" s="247"/>
      <c r="O103" s="246"/>
      <c r="P103" s="247"/>
      <c r="Q103" s="248">
        <f>Q104+Q108+Q112</f>
        <v>7420000</v>
      </c>
    </row>
    <row r="104" spans="1:17" x14ac:dyDescent="0.25">
      <c r="A104" s="372">
        <v>5</v>
      </c>
      <c r="B104" s="372">
        <v>2</v>
      </c>
      <c r="C104" s="372">
        <v>2</v>
      </c>
      <c r="D104" s="372">
        <v>10</v>
      </c>
      <c r="E104" s="373" t="s">
        <v>35</v>
      </c>
      <c r="F104" s="331" t="s">
        <v>113</v>
      </c>
      <c r="G104" s="26"/>
      <c r="H104" s="26"/>
      <c r="I104" s="26"/>
      <c r="J104" s="26"/>
      <c r="K104" s="26"/>
      <c r="L104" s="26"/>
      <c r="M104" s="26"/>
      <c r="N104" s="204"/>
      <c r="O104" s="205"/>
      <c r="P104" s="206"/>
      <c r="Q104" s="213">
        <f>Q105</f>
        <v>420000</v>
      </c>
    </row>
    <row r="105" spans="1:17" x14ac:dyDescent="0.25">
      <c r="A105" s="80"/>
      <c r="B105" s="80"/>
      <c r="C105" s="80"/>
      <c r="D105" s="80"/>
      <c r="E105" s="80"/>
      <c r="F105" s="357" t="s">
        <v>481</v>
      </c>
      <c r="G105" s="26"/>
      <c r="H105" s="26"/>
      <c r="I105" s="26"/>
      <c r="J105" s="26"/>
      <c r="K105" s="26"/>
      <c r="L105" s="26"/>
      <c r="M105" s="26"/>
      <c r="N105" s="204"/>
      <c r="O105" s="205"/>
      <c r="P105" s="206"/>
      <c r="Q105" s="207">
        <f>SUM(Q106:Q106)</f>
        <v>420000</v>
      </c>
    </row>
    <row r="106" spans="1:17" x14ac:dyDescent="0.25">
      <c r="A106" s="80"/>
      <c r="B106" s="80"/>
      <c r="C106" s="80"/>
      <c r="D106" s="80"/>
      <c r="E106" s="80"/>
      <c r="F106" s="337" t="s">
        <v>328</v>
      </c>
      <c r="G106" s="26"/>
      <c r="H106" s="26"/>
      <c r="I106" s="26"/>
      <c r="J106" s="26"/>
      <c r="K106" s="26"/>
      <c r="L106" s="26"/>
      <c r="M106" s="26"/>
      <c r="N106" s="204">
        <v>60</v>
      </c>
      <c r="O106" s="210" t="s">
        <v>46</v>
      </c>
      <c r="P106" s="204">
        <v>7000</v>
      </c>
      <c r="Q106" s="204">
        <f t="shared" ref="Q106" si="5">N106*P106</f>
        <v>420000</v>
      </c>
    </row>
    <row r="107" spans="1:17" x14ac:dyDescent="0.25">
      <c r="A107" s="80"/>
      <c r="B107" s="80"/>
      <c r="C107" s="80"/>
      <c r="D107" s="80"/>
      <c r="E107" s="80"/>
      <c r="F107" s="337"/>
      <c r="G107" s="26"/>
      <c r="H107" s="26"/>
      <c r="I107" s="26"/>
      <c r="J107" s="26"/>
      <c r="K107" s="26"/>
      <c r="L107" s="26"/>
      <c r="M107" s="26"/>
      <c r="N107" s="204"/>
      <c r="O107" s="210"/>
      <c r="P107" s="204"/>
      <c r="Q107" s="204"/>
    </row>
    <row r="108" spans="1:17" x14ac:dyDescent="0.25">
      <c r="A108" s="372">
        <v>5</v>
      </c>
      <c r="B108" s="372">
        <v>2</v>
      </c>
      <c r="C108" s="372">
        <v>2</v>
      </c>
      <c r="D108" s="372">
        <v>10</v>
      </c>
      <c r="E108" s="373" t="s">
        <v>81</v>
      </c>
      <c r="F108" s="331" t="s">
        <v>114</v>
      </c>
      <c r="G108" s="26"/>
      <c r="H108" s="26"/>
      <c r="I108" s="26"/>
      <c r="J108" s="26"/>
      <c r="K108" s="26"/>
      <c r="L108" s="26"/>
      <c r="M108" s="26"/>
      <c r="N108" s="204"/>
      <c r="O108" s="205"/>
      <c r="P108" s="206"/>
      <c r="Q108" s="213">
        <f>Q109</f>
        <v>6000000</v>
      </c>
    </row>
    <row r="109" spans="1:17" x14ac:dyDescent="0.25">
      <c r="A109" s="80"/>
      <c r="B109" s="80"/>
      <c r="C109" s="80"/>
      <c r="D109" s="80"/>
      <c r="E109" s="80"/>
      <c r="F109" s="357" t="s">
        <v>481</v>
      </c>
      <c r="G109" s="26"/>
      <c r="H109" s="26"/>
      <c r="I109" s="26"/>
      <c r="J109" s="26"/>
      <c r="K109" s="26"/>
      <c r="L109" s="26"/>
      <c r="M109" s="26"/>
      <c r="N109" s="204"/>
      <c r="O109" s="205"/>
      <c r="P109" s="206"/>
      <c r="Q109" s="207">
        <f>SUM(Q110:Q110)</f>
        <v>6000000</v>
      </c>
    </row>
    <row r="110" spans="1:17" x14ac:dyDescent="0.25">
      <c r="A110" s="80"/>
      <c r="B110" s="80"/>
      <c r="C110" s="80"/>
      <c r="D110" s="80"/>
      <c r="E110" s="80"/>
      <c r="F110" s="337" t="s">
        <v>329</v>
      </c>
      <c r="G110" s="26"/>
      <c r="H110" s="26"/>
      <c r="I110" s="26"/>
      <c r="J110" s="26"/>
      <c r="K110" s="26"/>
      <c r="L110" s="26"/>
      <c r="M110" s="26"/>
      <c r="N110" s="204">
        <v>6</v>
      </c>
      <c r="O110" s="210" t="s">
        <v>116</v>
      </c>
      <c r="P110" s="204">
        <v>1000000</v>
      </c>
      <c r="Q110" s="204">
        <f t="shared" ref="Q110" si="6">N110*P110</f>
        <v>6000000</v>
      </c>
    </row>
    <row r="111" spans="1:17" x14ac:dyDescent="0.25">
      <c r="A111" s="80"/>
      <c r="B111" s="80"/>
      <c r="C111" s="80"/>
      <c r="D111" s="80"/>
      <c r="E111" s="80"/>
      <c r="F111" s="337"/>
      <c r="G111" s="26"/>
      <c r="H111" s="26"/>
      <c r="I111" s="26"/>
      <c r="J111" s="26"/>
      <c r="K111" s="26"/>
      <c r="L111" s="26"/>
      <c r="M111" s="26"/>
      <c r="N111" s="28"/>
      <c r="O111" s="29"/>
      <c r="P111" s="28"/>
      <c r="Q111" s="29"/>
    </row>
    <row r="112" spans="1:17" x14ac:dyDescent="0.25">
      <c r="A112" s="372">
        <v>5</v>
      </c>
      <c r="B112" s="372">
        <v>2</v>
      </c>
      <c r="C112" s="372">
        <v>2</v>
      </c>
      <c r="D112" s="372">
        <v>10</v>
      </c>
      <c r="E112" s="373" t="s">
        <v>104</v>
      </c>
      <c r="F112" s="331" t="s">
        <v>117</v>
      </c>
      <c r="G112" s="35"/>
      <c r="H112" s="35"/>
      <c r="I112" s="35"/>
      <c r="J112" s="35"/>
      <c r="K112" s="35"/>
      <c r="L112" s="35"/>
      <c r="M112" s="35"/>
      <c r="N112" s="28"/>
      <c r="O112" s="29"/>
      <c r="P112" s="28"/>
      <c r="Q112" s="37">
        <f>Q113</f>
        <v>1000000</v>
      </c>
    </row>
    <row r="113" spans="1:17" x14ac:dyDescent="0.25">
      <c r="A113" s="80"/>
      <c r="B113" s="80"/>
      <c r="C113" s="80"/>
      <c r="D113" s="80"/>
      <c r="E113" s="80"/>
      <c r="F113" s="357" t="s">
        <v>481</v>
      </c>
      <c r="G113" s="35"/>
      <c r="H113" s="35"/>
      <c r="I113" s="35"/>
      <c r="J113" s="35"/>
      <c r="K113" s="35"/>
      <c r="L113" s="35"/>
      <c r="M113" s="35"/>
      <c r="N113" s="204"/>
      <c r="O113" s="205"/>
      <c r="P113" s="206"/>
      <c r="Q113" s="207">
        <f>SUM(Q114:Q114)</f>
        <v>1000000</v>
      </c>
    </row>
    <row r="114" spans="1:17" x14ac:dyDescent="0.25">
      <c r="A114" s="80"/>
      <c r="B114" s="80"/>
      <c r="C114" s="80"/>
      <c r="D114" s="80"/>
      <c r="E114" s="80"/>
      <c r="F114" s="337" t="s">
        <v>118</v>
      </c>
      <c r="G114" s="26"/>
      <c r="H114" s="26"/>
      <c r="I114" s="26"/>
      <c r="J114" s="26"/>
      <c r="K114" s="26"/>
      <c r="L114" s="26"/>
      <c r="M114" s="26"/>
      <c r="N114" s="204">
        <v>1</v>
      </c>
      <c r="O114" s="210" t="s">
        <v>71</v>
      </c>
      <c r="P114" s="204">
        <v>1000000</v>
      </c>
      <c r="Q114" s="204">
        <f t="shared" ref="Q114" si="7">N114*P114</f>
        <v>1000000</v>
      </c>
    </row>
    <row r="115" spans="1:17" x14ac:dyDescent="0.25">
      <c r="A115" s="80"/>
      <c r="B115" s="80"/>
      <c r="C115" s="80"/>
      <c r="D115" s="80"/>
      <c r="E115" s="80"/>
      <c r="F115" s="46"/>
      <c r="G115" s="26"/>
      <c r="H115" s="26"/>
      <c r="I115" s="26"/>
      <c r="J115" s="26"/>
      <c r="K115" s="26"/>
      <c r="L115" s="26"/>
      <c r="M115" s="26"/>
      <c r="N115" s="28"/>
      <c r="O115" s="29"/>
      <c r="P115" s="28"/>
      <c r="Q115" s="29"/>
    </row>
    <row r="116" spans="1:17" x14ac:dyDescent="0.25">
      <c r="A116" s="378">
        <v>5</v>
      </c>
      <c r="B116" s="378">
        <v>2</v>
      </c>
      <c r="C116" s="378">
        <v>2</v>
      </c>
      <c r="D116" s="378">
        <v>11</v>
      </c>
      <c r="E116" s="379"/>
      <c r="F116" s="365" t="s">
        <v>119</v>
      </c>
      <c r="G116" s="366"/>
      <c r="H116" s="366"/>
      <c r="I116" s="366"/>
      <c r="J116" s="366"/>
      <c r="K116" s="366"/>
      <c r="L116" s="366"/>
      <c r="M116" s="366"/>
      <c r="N116" s="247"/>
      <c r="O116" s="246"/>
      <c r="P116" s="247"/>
      <c r="Q116" s="248">
        <f>Q117+Q121</f>
        <v>126125000</v>
      </c>
    </row>
    <row r="117" spans="1:17" x14ac:dyDescent="0.25">
      <c r="A117" s="372">
        <v>5</v>
      </c>
      <c r="B117" s="372">
        <v>2</v>
      </c>
      <c r="C117" s="372">
        <v>2</v>
      </c>
      <c r="D117" s="372">
        <v>11</v>
      </c>
      <c r="E117" s="373" t="s">
        <v>27</v>
      </c>
      <c r="F117" s="331" t="s">
        <v>120</v>
      </c>
      <c r="G117" s="26"/>
      <c r="H117" s="26"/>
      <c r="I117" s="26"/>
      <c r="J117" s="26"/>
      <c r="K117" s="26"/>
      <c r="L117" s="26"/>
      <c r="M117" s="26"/>
      <c r="N117" s="204"/>
      <c r="O117" s="205"/>
      <c r="P117" s="206"/>
      <c r="Q117" s="213">
        <f>Q118</f>
        <v>4375000</v>
      </c>
    </row>
    <row r="118" spans="1:17" x14ac:dyDescent="0.25">
      <c r="A118" s="372"/>
      <c r="B118" s="372"/>
      <c r="C118" s="372"/>
      <c r="D118" s="372"/>
      <c r="E118" s="373"/>
      <c r="F118" s="357" t="s">
        <v>481</v>
      </c>
      <c r="G118" s="26"/>
      <c r="H118" s="26"/>
      <c r="I118" s="26"/>
      <c r="J118" s="26"/>
      <c r="K118" s="26"/>
      <c r="L118" s="26"/>
      <c r="M118" s="26"/>
      <c r="N118" s="204"/>
      <c r="O118" s="205"/>
      <c r="P118" s="206"/>
      <c r="Q118" s="207">
        <f>SUM(Q119:Q119)</f>
        <v>4375000</v>
      </c>
    </row>
    <row r="119" spans="1:17" x14ac:dyDescent="0.25">
      <c r="A119" s="372"/>
      <c r="B119" s="372"/>
      <c r="C119" s="372"/>
      <c r="D119" s="372"/>
      <c r="E119" s="373"/>
      <c r="F119" s="337" t="s">
        <v>330</v>
      </c>
      <c r="G119" s="26"/>
      <c r="H119" s="26"/>
      <c r="I119" s="26"/>
      <c r="J119" s="26"/>
      <c r="K119" s="26"/>
      <c r="L119" s="26"/>
      <c r="M119" s="26"/>
      <c r="N119" s="204">
        <f>25*7</f>
        <v>175</v>
      </c>
      <c r="O119" s="210" t="s">
        <v>31</v>
      </c>
      <c r="P119" s="204">
        <v>25000</v>
      </c>
      <c r="Q119" s="204">
        <f>N119*P119</f>
        <v>4375000</v>
      </c>
    </row>
    <row r="120" spans="1:17" x14ac:dyDescent="0.25">
      <c r="A120" s="372"/>
      <c r="B120" s="372"/>
      <c r="C120" s="372"/>
      <c r="D120" s="372"/>
      <c r="E120" s="373"/>
      <c r="F120" s="337"/>
      <c r="G120" s="26"/>
      <c r="H120" s="26"/>
      <c r="I120" s="26"/>
      <c r="J120" s="26"/>
      <c r="K120" s="26"/>
      <c r="L120" s="26"/>
      <c r="M120" s="26"/>
      <c r="N120" s="204"/>
      <c r="O120" s="210"/>
      <c r="P120" s="204"/>
      <c r="Q120" s="204"/>
    </row>
    <row r="121" spans="1:17" x14ac:dyDescent="0.25">
      <c r="A121" s="376">
        <v>5</v>
      </c>
      <c r="B121" s="376">
        <v>2</v>
      </c>
      <c r="C121" s="376">
        <v>2</v>
      </c>
      <c r="D121" s="376">
        <v>11</v>
      </c>
      <c r="E121" s="377" t="s">
        <v>90</v>
      </c>
      <c r="F121" s="331" t="s">
        <v>122</v>
      </c>
      <c r="G121" s="26"/>
      <c r="H121" s="26"/>
      <c r="I121" s="26"/>
      <c r="J121" s="26"/>
      <c r="K121" s="26"/>
      <c r="L121" s="26"/>
      <c r="M121" s="26"/>
      <c r="N121" s="204"/>
      <c r="O121" s="205"/>
      <c r="P121" s="206"/>
      <c r="Q121" s="213">
        <f>Q122</f>
        <v>121750000</v>
      </c>
    </row>
    <row r="122" spans="1:17" x14ac:dyDescent="0.25">
      <c r="A122" s="372"/>
      <c r="B122" s="372"/>
      <c r="C122" s="372"/>
      <c r="D122" s="372"/>
      <c r="E122" s="373"/>
      <c r="F122" s="357" t="s">
        <v>481</v>
      </c>
      <c r="G122" s="26"/>
      <c r="H122" s="26"/>
      <c r="I122" s="26"/>
      <c r="J122" s="26"/>
      <c r="K122" s="26"/>
      <c r="L122" s="26"/>
      <c r="M122" s="26"/>
      <c r="N122" s="204"/>
      <c r="O122" s="205"/>
      <c r="P122" s="206"/>
      <c r="Q122" s="207">
        <f>SUM(Q123:Q125)</f>
        <v>121750000</v>
      </c>
    </row>
    <row r="123" spans="1:17" x14ac:dyDescent="0.25">
      <c r="A123" s="372"/>
      <c r="B123" s="372"/>
      <c r="C123" s="372"/>
      <c r="D123" s="372"/>
      <c r="E123" s="373"/>
      <c r="F123" s="337" t="s">
        <v>331</v>
      </c>
      <c r="G123" s="26"/>
      <c r="H123" s="26"/>
      <c r="I123" s="26"/>
      <c r="J123" s="26"/>
      <c r="K123" s="26"/>
      <c r="L123" s="26"/>
      <c r="M123" s="26"/>
      <c r="N123" s="204">
        <f>150*2</f>
        <v>300</v>
      </c>
      <c r="O123" s="210" t="s">
        <v>88</v>
      </c>
      <c r="P123" s="204">
        <v>100000</v>
      </c>
      <c r="Q123" s="204">
        <f>N123*P123</f>
        <v>30000000</v>
      </c>
    </row>
    <row r="124" spans="1:17" x14ac:dyDescent="0.25">
      <c r="A124" s="372"/>
      <c r="B124" s="372"/>
      <c r="C124" s="372"/>
      <c r="D124" s="372"/>
      <c r="E124" s="373"/>
      <c r="F124" s="337" t="s">
        <v>332</v>
      </c>
      <c r="G124" s="26"/>
      <c r="H124" s="26"/>
      <c r="I124" s="26"/>
      <c r="J124" s="26"/>
      <c r="K124" s="26"/>
      <c r="L124" s="26"/>
      <c r="M124" s="26"/>
      <c r="N124" s="204">
        <f>40*30</f>
        <v>1200</v>
      </c>
      <c r="O124" s="210" t="s">
        <v>88</v>
      </c>
      <c r="P124" s="204">
        <v>75000</v>
      </c>
      <c r="Q124" s="204">
        <f>N124*P124</f>
        <v>90000000</v>
      </c>
    </row>
    <row r="125" spans="1:17" x14ac:dyDescent="0.25">
      <c r="A125" s="372"/>
      <c r="B125" s="372"/>
      <c r="C125" s="372"/>
      <c r="D125" s="372"/>
      <c r="E125" s="373"/>
      <c r="F125" s="337" t="s">
        <v>333</v>
      </c>
      <c r="G125" s="26"/>
      <c r="H125" s="26"/>
      <c r="I125" s="26"/>
      <c r="J125" s="26"/>
      <c r="K125" s="26"/>
      <c r="L125" s="26"/>
      <c r="M125" s="26"/>
      <c r="N125" s="204">
        <f>50*1</f>
        <v>50</v>
      </c>
      <c r="O125" s="210" t="s">
        <v>31</v>
      </c>
      <c r="P125" s="204">
        <v>35000</v>
      </c>
      <c r="Q125" s="204">
        <f>N125*P125</f>
        <v>1750000</v>
      </c>
    </row>
    <row r="126" spans="1:17" x14ac:dyDescent="0.25">
      <c r="A126" s="372"/>
      <c r="B126" s="372"/>
      <c r="C126" s="372"/>
      <c r="D126" s="372"/>
      <c r="E126" s="373"/>
      <c r="F126" s="46"/>
      <c r="G126" s="26"/>
      <c r="H126" s="26"/>
      <c r="I126" s="26"/>
      <c r="J126" s="26"/>
      <c r="K126" s="26"/>
      <c r="L126" s="26"/>
      <c r="M126" s="26"/>
      <c r="N126" s="28"/>
      <c r="O126" s="29"/>
      <c r="P126" s="28"/>
      <c r="Q126" s="29"/>
    </row>
    <row r="127" spans="1:17" x14ac:dyDescent="0.25">
      <c r="A127" s="378">
        <v>5</v>
      </c>
      <c r="B127" s="378">
        <v>2</v>
      </c>
      <c r="C127" s="378">
        <v>2</v>
      </c>
      <c r="D127" s="378">
        <v>14</v>
      </c>
      <c r="E127" s="379"/>
      <c r="F127" s="367" t="s">
        <v>123</v>
      </c>
      <c r="G127" s="366"/>
      <c r="H127" s="366"/>
      <c r="I127" s="366"/>
      <c r="J127" s="366"/>
      <c r="K127" s="366"/>
      <c r="L127" s="366"/>
      <c r="M127" s="366"/>
      <c r="N127" s="247"/>
      <c r="O127" s="246"/>
      <c r="P127" s="247"/>
      <c r="Q127" s="248">
        <f>Q128</f>
        <v>45025000</v>
      </c>
    </row>
    <row r="128" spans="1:17" x14ac:dyDescent="0.25">
      <c r="A128" s="372">
        <v>5</v>
      </c>
      <c r="B128" s="372">
        <v>2</v>
      </c>
      <c r="C128" s="372">
        <v>2</v>
      </c>
      <c r="D128" s="372">
        <v>14</v>
      </c>
      <c r="E128" s="373" t="s">
        <v>75</v>
      </c>
      <c r="F128" s="331" t="s">
        <v>124</v>
      </c>
      <c r="G128" s="26"/>
      <c r="H128" s="26"/>
      <c r="I128" s="26"/>
      <c r="J128" s="26"/>
      <c r="K128" s="26"/>
      <c r="L128" s="26"/>
      <c r="M128" s="26"/>
      <c r="N128" s="204"/>
      <c r="O128" s="205"/>
      <c r="P128" s="206"/>
      <c r="Q128" s="213">
        <f>Q129+Q132</f>
        <v>45025000</v>
      </c>
    </row>
    <row r="129" spans="1:17" x14ac:dyDescent="0.25">
      <c r="A129" s="372"/>
      <c r="B129" s="372"/>
      <c r="C129" s="372"/>
      <c r="D129" s="372"/>
      <c r="E129" s="373"/>
      <c r="F129" s="357" t="s">
        <v>481</v>
      </c>
      <c r="G129" s="26"/>
      <c r="H129" s="26"/>
      <c r="I129" s="26"/>
      <c r="J129" s="26"/>
      <c r="K129" s="26"/>
      <c r="L129" s="26"/>
      <c r="M129" s="26"/>
      <c r="N129" s="204"/>
      <c r="O129" s="205"/>
      <c r="P129" s="206"/>
      <c r="Q129" s="207">
        <f>SUM(Q130:Q131)</f>
        <v>21125000</v>
      </c>
    </row>
    <row r="130" spans="1:17" x14ac:dyDescent="0.25">
      <c r="A130" s="372"/>
      <c r="B130" s="372"/>
      <c r="C130" s="372"/>
      <c r="D130" s="372"/>
      <c r="E130" s="373"/>
      <c r="F130" s="337" t="s">
        <v>334</v>
      </c>
      <c r="G130" s="26"/>
      <c r="H130" s="26"/>
      <c r="I130" s="26"/>
      <c r="J130" s="26"/>
      <c r="K130" s="26"/>
      <c r="L130" s="26"/>
      <c r="M130" s="26"/>
      <c r="N130" s="204">
        <v>65</v>
      </c>
      <c r="O130" s="210" t="s">
        <v>31</v>
      </c>
      <c r="P130" s="204">
        <v>225000</v>
      </c>
      <c r="Q130" s="204">
        <f>N130*P130</f>
        <v>14625000</v>
      </c>
    </row>
    <row r="131" spans="1:17" x14ac:dyDescent="0.25">
      <c r="A131" s="372"/>
      <c r="B131" s="372"/>
      <c r="C131" s="372"/>
      <c r="D131" s="372"/>
      <c r="E131" s="373"/>
      <c r="F131" s="337" t="s">
        <v>364</v>
      </c>
      <c r="G131" s="26"/>
      <c r="H131" s="26"/>
      <c r="I131" s="26"/>
      <c r="J131" s="26"/>
      <c r="K131" s="26"/>
      <c r="L131" s="26"/>
      <c r="M131" s="26"/>
      <c r="N131" s="204">
        <v>65</v>
      </c>
      <c r="O131" s="210" t="s">
        <v>31</v>
      </c>
      <c r="P131" s="204">
        <v>100000</v>
      </c>
      <c r="Q131" s="204">
        <f>N131*P131</f>
        <v>6500000</v>
      </c>
    </row>
    <row r="132" spans="1:17" x14ac:dyDescent="0.25">
      <c r="A132" s="372"/>
      <c r="B132" s="372"/>
      <c r="C132" s="372"/>
      <c r="D132" s="372"/>
      <c r="E132" s="373"/>
      <c r="F132" s="358" t="s">
        <v>125</v>
      </c>
      <c r="G132" s="26"/>
      <c r="H132" s="26"/>
      <c r="I132" s="26"/>
      <c r="J132" s="26"/>
      <c r="K132" s="26"/>
      <c r="L132" s="26"/>
      <c r="M132" s="26"/>
      <c r="N132" s="22"/>
      <c r="O132" s="22"/>
      <c r="P132" s="23"/>
      <c r="Q132" s="52">
        <f>SUM(Q133:Q134)</f>
        <v>23900000</v>
      </c>
    </row>
    <row r="133" spans="1:17" x14ac:dyDescent="0.25">
      <c r="A133" s="372"/>
      <c r="B133" s="372"/>
      <c r="C133" s="372"/>
      <c r="D133" s="372"/>
      <c r="E133" s="373"/>
      <c r="F133" s="332" t="s">
        <v>335</v>
      </c>
      <c r="G133" s="26"/>
      <c r="H133" s="26"/>
      <c r="I133" s="26"/>
      <c r="J133" s="26"/>
      <c r="K133" s="26"/>
      <c r="L133" s="26"/>
      <c r="M133" s="26"/>
      <c r="N133" s="22">
        <f>28*2</f>
        <v>56</v>
      </c>
      <c r="O133" s="22" t="s">
        <v>67</v>
      </c>
      <c r="P133" s="23">
        <v>250000</v>
      </c>
      <c r="Q133" s="83">
        <f>N133*P133</f>
        <v>14000000</v>
      </c>
    </row>
    <row r="134" spans="1:17" x14ac:dyDescent="0.25">
      <c r="A134" s="372"/>
      <c r="B134" s="372"/>
      <c r="C134" s="372"/>
      <c r="D134" s="372"/>
      <c r="E134" s="373"/>
      <c r="F134" s="332" t="s">
        <v>336</v>
      </c>
      <c r="G134" s="26"/>
      <c r="H134" s="26"/>
      <c r="I134" s="26"/>
      <c r="J134" s="26"/>
      <c r="K134" s="26"/>
      <c r="L134" s="26"/>
      <c r="M134" s="26"/>
      <c r="N134" s="22">
        <f>22*3</f>
        <v>66</v>
      </c>
      <c r="O134" s="22" t="s">
        <v>67</v>
      </c>
      <c r="P134" s="23">
        <v>150000</v>
      </c>
      <c r="Q134" s="83">
        <f t="shared" ref="Q134" si="8">N134*P134</f>
        <v>9900000</v>
      </c>
    </row>
    <row r="135" spans="1:17" x14ac:dyDescent="0.25">
      <c r="A135" s="372"/>
      <c r="B135" s="372"/>
      <c r="C135" s="372"/>
      <c r="D135" s="372"/>
      <c r="E135" s="373"/>
      <c r="F135" s="46"/>
      <c r="G135" s="26"/>
      <c r="H135" s="26"/>
      <c r="I135" s="26"/>
      <c r="J135" s="26"/>
      <c r="K135" s="26"/>
      <c r="L135" s="26"/>
      <c r="M135" s="26"/>
      <c r="N135" s="28"/>
      <c r="O135" s="29"/>
      <c r="P135" s="28"/>
      <c r="Q135" s="29"/>
    </row>
    <row r="136" spans="1:17" x14ac:dyDescent="0.25">
      <c r="A136" s="378">
        <v>5</v>
      </c>
      <c r="B136" s="378">
        <v>2</v>
      </c>
      <c r="C136" s="378">
        <v>2</v>
      </c>
      <c r="D136" s="378">
        <v>15</v>
      </c>
      <c r="E136" s="379"/>
      <c r="F136" s="367" t="s">
        <v>132</v>
      </c>
      <c r="G136" s="366"/>
      <c r="H136" s="366"/>
      <c r="I136" s="366"/>
      <c r="J136" s="366"/>
      <c r="K136" s="366"/>
      <c r="L136" s="366"/>
      <c r="M136" s="366"/>
      <c r="N136" s="247"/>
      <c r="O136" s="246"/>
      <c r="P136" s="247"/>
      <c r="Q136" s="248">
        <f>Q137+Q142</f>
        <v>183600000</v>
      </c>
    </row>
    <row r="137" spans="1:17" x14ac:dyDescent="0.25">
      <c r="A137" s="372">
        <v>5</v>
      </c>
      <c r="B137" s="372">
        <v>2</v>
      </c>
      <c r="C137" s="372">
        <v>2</v>
      </c>
      <c r="D137" s="372">
        <v>15</v>
      </c>
      <c r="E137" s="373" t="s">
        <v>35</v>
      </c>
      <c r="F137" s="331" t="s">
        <v>133</v>
      </c>
      <c r="G137" s="26"/>
      <c r="H137" s="26"/>
      <c r="I137" s="26"/>
      <c r="J137" s="26"/>
      <c r="K137" s="26"/>
      <c r="L137" s="26"/>
      <c r="M137" s="26"/>
      <c r="N137" s="204"/>
      <c r="O137" s="205"/>
      <c r="P137" s="206"/>
      <c r="Q137" s="213">
        <f>Q138</f>
        <v>12500000</v>
      </c>
    </row>
    <row r="138" spans="1:17" x14ac:dyDescent="0.25">
      <c r="A138" s="80"/>
      <c r="B138" s="80"/>
      <c r="C138" s="80"/>
      <c r="D138" s="80"/>
      <c r="E138" s="80"/>
      <c r="F138" s="357" t="s">
        <v>481</v>
      </c>
      <c r="G138" s="26"/>
      <c r="H138" s="26"/>
      <c r="I138" s="26"/>
      <c r="J138" s="26"/>
      <c r="K138" s="26"/>
      <c r="L138" s="26"/>
      <c r="M138" s="26"/>
      <c r="N138" s="204"/>
      <c r="O138" s="205"/>
      <c r="P138" s="206"/>
      <c r="Q138" s="207">
        <f>SUM(Q139:Q139)</f>
        <v>12500000</v>
      </c>
    </row>
    <row r="139" spans="1:17" x14ac:dyDescent="0.25">
      <c r="A139" s="80"/>
      <c r="B139" s="80"/>
      <c r="C139" s="80"/>
      <c r="D139" s="80"/>
      <c r="E139" s="80"/>
      <c r="F139" s="357" t="s">
        <v>484</v>
      </c>
      <c r="G139" s="26"/>
      <c r="H139" s="26"/>
      <c r="I139" s="26"/>
      <c r="J139" s="26"/>
      <c r="K139" s="26"/>
      <c r="L139" s="26"/>
      <c r="M139" s="26"/>
      <c r="N139" s="204">
        <v>1</v>
      </c>
      <c r="O139" s="210" t="s">
        <v>21</v>
      </c>
      <c r="P139" s="204">
        <v>12500000</v>
      </c>
      <c r="Q139" s="204">
        <f>N139*P139</f>
        <v>12500000</v>
      </c>
    </row>
    <row r="140" spans="1:17" x14ac:dyDescent="0.25">
      <c r="A140" s="80"/>
      <c r="B140" s="80"/>
      <c r="C140" s="80"/>
      <c r="D140" s="80"/>
      <c r="E140" s="80"/>
      <c r="F140" s="337"/>
      <c r="G140" s="26"/>
      <c r="H140" s="26"/>
      <c r="I140" s="26"/>
      <c r="J140" s="26"/>
      <c r="K140" s="26"/>
      <c r="L140" s="26"/>
      <c r="M140" s="26"/>
      <c r="N140" s="204"/>
      <c r="O140" s="210"/>
      <c r="P140" s="204"/>
      <c r="Q140" s="204"/>
    </row>
    <row r="141" spans="1:17" x14ac:dyDescent="0.25">
      <c r="A141" s="374">
        <v>5</v>
      </c>
      <c r="B141" s="374">
        <v>2</v>
      </c>
      <c r="C141" s="374">
        <v>2</v>
      </c>
      <c r="D141" s="374">
        <v>15</v>
      </c>
      <c r="E141" s="375" t="s">
        <v>27</v>
      </c>
      <c r="F141" s="347" t="s">
        <v>134</v>
      </c>
      <c r="G141" s="348"/>
      <c r="H141" s="26"/>
      <c r="I141" s="26"/>
      <c r="J141" s="26"/>
      <c r="K141" s="26"/>
      <c r="L141" s="26"/>
      <c r="M141" s="26"/>
      <c r="N141" s="204"/>
      <c r="O141" s="210"/>
      <c r="P141" s="204"/>
      <c r="Q141" s="204"/>
    </row>
    <row r="142" spans="1:17" x14ac:dyDescent="0.25">
      <c r="A142" s="80"/>
      <c r="B142" s="80"/>
      <c r="C142" s="80"/>
      <c r="D142" s="80"/>
      <c r="E142" s="80"/>
      <c r="F142" s="357" t="s">
        <v>481</v>
      </c>
      <c r="G142" s="26"/>
      <c r="H142" s="26"/>
      <c r="I142" s="26"/>
      <c r="J142" s="26"/>
      <c r="K142" s="26"/>
      <c r="L142" s="26"/>
      <c r="M142" s="26"/>
      <c r="N142" s="204"/>
      <c r="O142" s="205"/>
      <c r="P142" s="206"/>
      <c r="Q142" s="207">
        <f>SUM(Q143:Q146)</f>
        <v>171100000</v>
      </c>
    </row>
    <row r="143" spans="1:17" x14ac:dyDescent="0.25">
      <c r="A143" s="80"/>
      <c r="B143" s="80"/>
      <c r="C143" s="80"/>
      <c r="D143" s="80"/>
      <c r="E143" s="80"/>
      <c r="F143" s="357" t="s">
        <v>485</v>
      </c>
      <c r="G143" s="26"/>
      <c r="H143" s="26"/>
      <c r="I143" s="26"/>
      <c r="J143" s="26"/>
      <c r="K143" s="26"/>
      <c r="L143" s="26"/>
      <c r="M143" s="26"/>
      <c r="N143" s="204">
        <v>80</v>
      </c>
      <c r="O143" s="210" t="s">
        <v>88</v>
      </c>
      <c r="P143" s="204">
        <v>520000</v>
      </c>
      <c r="Q143" s="204">
        <f>N143*P143</f>
        <v>41600000</v>
      </c>
    </row>
    <row r="144" spans="1:17" x14ac:dyDescent="0.25">
      <c r="A144" s="80"/>
      <c r="B144" s="80"/>
      <c r="C144" s="80"/>
      <c r="D144" s="80"/>
      <c r="E144" s="80"/>
      <c r="F144" s="337" t="s">
        <v>363</v>
      </c>
      <c r="G144" s="26"/>
      <c r="H144" s="26"/>
      <c r="I144" s="26"/>
      <c r="J144" s="26"/>
      <c r="K144" s="26"/>
      <c r="L144" s="26"/>
      <c r="M144" s="26"/>
      <c r="N144" s="204">
        <v>49</v>
      </c>
      <c r="O144" s="210" t="s">
        <v>88</v>
      </c>
      <c r="P144" s="204">
        <v>500000</v>
      </c>
      <c r="Q144" s="204">
        <f>N144*P144</f>
        <v>24500000</v>
      </c>
    </row>
    <row r="145" spans="1:18" x14ac:dyDescent="0.25">
      <c r="A145" s="80"/>
      <c r="B145" s="80"/>
      <c r="C145" s="80"/>
      <c r="D145" s="80"/>
      <c r="E145" s="80"/>
      <c r="F145" s="337" t="s">
        <v>337</v>
      </c>
      <c r="G145" s="26"/>
      <c r="H145" s="26"/>
      <c r="I145" s="26"/>
      <c r="J145" s="26"/>
      <c r="K145" s="26"/>
      <c r="L145" s="26"/>
      <c r="M145" s="26"/>
      <c r="N145" s="204">
        <v>30</v>
      </c>
      <c r="O145" s="210" t="s">
        <v>88</v>
      </c>
      <c r="P145" s="204">
        <v>3500000</v>
      </c>
      <c r="Q145" s="204">
        <f>N145*P145</f>
        <v>105000000</v>
      </c>
    </row>
    <row r="146" spans="1:18" x14ac:dyDescent="0.25">
      <c r="A146" s="80"/>
      <c r="B146" s="80"/>
      <c r="C146" s="80"/>
      <c r="D146" s="80"/>
      <c r="E146" s="80"/>
      <c r="F146" s="337"/>
      <c r="G146" s="26"/>
      <c r="H146" s="26"/>
      <c r="I146" s="26"/>
      <c r="J146" s="26"/>
      <c r="K146" s="26"/>
      <c r="L146" s="26"/>
      <c r="M146" s="26"/>
      <c r="N146" s="204"/>
      <c r="O146" s="210"/>
      <c r="P146" s="204"/>
      <c r="Q146" s="204"/>
    </row>
    <row r="147" spans="1:18" x14ac:dyDescent="0.25">
      <c r="A147" s="376">
        <v>5</v>
      </c>
      <c r="B147" s="376">
        <v>2</v>
      </c>
      <c r="C147" s="376">
        <v>2</v>
      </c>
      <c r="D147" s="376">
        <v>30</v>
      </c>
      <c r="E147" s="380"/>
      <c r="F147" s="39" t="s">
        <v>138</v>
      </c>
      <c r="G147" s="33"/>
      <c r="H147" s="33"/>
      <c r="I147" s="33"/>
      <c r="J147" s="33"/>
      <c r="K147" s="33"/>
      <c r="L147" s="33"/>
      <c r="M147" s="33"/>
      <c r="N147" s="53"/>
      <c r="O147" s="17"/>
      <c r="P147" s="53"/>
      <c r="Q147" s="17"/>
    </row>
    <row r="148" spans="1:18" x14ac:dyDescent="0.25">
      <c r="A148" s="376">
        <v>5</v>
      </c>
      <c r="B148" s="376">
        <v>2</v>
      </c>
      <c r="C148" s="376">
        <v>2</v>
      </c>
      <c r="D148" s="376">
        <v>30</v>
      </c>
      <c r="E148" s="377" t="s">
        <v>27</v>
      </c>
      <c r="F148" s="331" t="s">
        <v>139</v>
      </c>
      <c r="G148" s="26"/>
      <c r="H148" s="26"/>
      <c r="I148" s="26"/>
      <c r="J148" s="26"/>
      <c r="K148" s="26"/>
      <c r="L148" s="26"/>
      <c r="M148" s="26"/>
      <c r="N148" s="204"/>
      <c r="O148" s="205"/>
      <c r="P148" s="206"/>
      <c r="Q148" s="213"/>
    </row>
    <row r="149" spans="1:18" x14ac:dyDescent="0.25">
      <c r="A149" s="80"/>
      <c r="B149" s="80"/>
      <c r="C149" s="80"/>
      <c r="D149" s="80"/>
      <c r="E149" s="80"/>
      <c r="F149" s="357"/>
      <c r="G149" s="26"/>
      <c r="H149" s="26"/>
      <c r="I149" s="26"/>
      <c r="J149" s="26"/>
      <c r="K149" s="26"/>
      <c r="L149" s="26"/>
      <c r="M149" s="26"/>
      <c r="N149" s="204"/>
      <c r="O149" s="210"/>
      <c r="P149" s="204"/>
      <c r="Q149" s="207"/>
    </row>
    <row r="150" spans="1:18" x14ac:dyDescent="0.25">
      <c r="A150" s="80"/>
      <c r="B150" s="80"/>
      <c r="C150" s="80"/>
      <c r="D150" s="80"/>
      <c r="E150" s="80"/>
      <c r="F150" s="337"/>
      <c r="G150" s="26"/>
      <c r="H150" s="26"/>
      <c r="I150" s="26"/>
      <c r="J150" s="26"/>
      <c r="K150" s="26"/>
      <c r="L150" s="26"/>
      <c r="M150" s="26"/>
      <c r="N150" s="204"/>
      <c r="O150" s="210"/>
      <c r="P150" s="204"/>
      <c r="Q150" s="204"/>
    </row>
    <row r="151" spans="1:18" x14ac:dyDescent="0.25">
      <c r="A151" s="381" t="s">
        <v>140</v>
      </c>
      <c r="B151" s="382"/>
      <c r="C151" s="382"/>
      <c r="D151" s="382"/>
      <c r="E151" s="383"/>
      <c r="F151" s="59"/>
      <c r="G151" s="60"/>
      <c r="H151" s="61"/>
      <c r="I151" s="62"/>
      <c r="J151" s="62"/>
      <c r="K151" s="61"/>
      <c r="L151" s="61"/>
      <c r="M151" s="62"/>
      <c r="N151" s="63"/>
      <c r="O151" s="64"/>
      <c r="P151" s="63"/>
      <c r="Q151" s="65">
        <f>SUM(Q15+Q19+Q27+Q33+Q36+Q46+Q52+Q59+Q63+Q66+Q73+Q78+Q82+Q86+Q92+Q97+Q105+Q109+Q113+Q118+Q148+Q122+Q128+Q138+Q142)</f>
        <v>693570000</v>
      </c>
      <c r="R151" s="223"/>
    </row>
    <row r="152" spans="1:18" x14ac:dyDescent="0.25">
      <c r="A152" s="384"/>
      <c r="B152" s="307"/>
      <c r="C152" s="307"/>
      <c r="D152" s="307"/>
      <c r="E152" s="307"/>
      <c r="F152" s="353"/>
      <c r="G152" s="226"/>
      <c r="H152" s="226"/>
      <c r="I152" s="226"/>
      <c r="J152" s="226"/>
      <c r="K152" s="226"/>
      <c r="L152" s="226"/>
      <c r="M152" s="226"/>
      <c r="N152" s="226"/>
      <c r="O152" s="226"/>
      <c r="P152" s="226"/>
      <c r="Q152" s="227"/>
      <c r="R152" s="223"/>
    </row>
    <row r="153" spans="1:18" ht="15" customHeight="1" x14ac:dyDescent="0.25">
      <c r="A153" s="385"/>
      <c r="B153" s="386"/>
      <c r="C153" s="386"/>
      <c r="D153" s="386"/>
      <c r="E153" s="386"/>
      <c r="F153" s="354"/>
      <c r="G153" s="230"/>
      <c r="H153" s="230"/>
      <c r="I153" s="230"/>
      <c r="J153" s="230"/>
      <c r="K153" s="230"/>
      <c r="L153" s="230"/>
      <c r="M153" s="230"/>
      <c r="N153" s="231" t="s">
        <v>471</v>
      </c>
      <c r="O153" s="231"/>
      <c r="P153" s="231"/>
      <c r="Q153" s="232"/>
    </row>
    <row r="154" spans="1:18" ht="15" customHeight="1" x14ac:dyDescent="0.25">
      <c r="A154" s="385"/>
      <c r="B154" s="386"/>
      <c r="C154" s="386"/>
      <c r="D154" s="386"/>
      <c r="E154" s="386"/>
      <c r="F154" s="354"/>
      <c r="G154" s="230"/>
      <c r="H154" s="230"/>
      <c r="I154" s="230"/>
      <c r="J154" s="230"/>
      <c r="K154" s="230"/>
      <c r="L154" s="230"/>
      <c r="M154" s="230"/>
      <c r="N154" s="233" t="s">
        <v>141</v>
      </c>
      <c r="O154" s="233"/>
      <c r="P154" s="233"/>
      <c r="Q154" s="234"/>
    </row>
    <row r="155" spans="1:18" ht="15" customHeight="1" x14ac:dyDescent="0.25">
      <c r="A155" s="385"/>
      <c r="B155" s="386"/>
      <c r="C155" s="386"/>
      <c r="D155" s="386"/>
      <c r="E155" s="386"/>
      <c r="F155" s="354"/>
      <c r="G155" s="230"/>
      <c r="H155" s="230"/>
      <c r="I155" s="230"/>
      <c r="J155" s="230"/>
      <c r="K155" s="230"/>
      <c r="L155" s="230"/>
      <c r="M155" s="230"/>
      <c r="N155" s="233" t="s">
        <v>142</v>
      </c>
      <c r="O155" s="233"/>
      <c r="P155" s="233"/>
      <c r="Q155" s="234"/>
    </row>
    <row r="156" spans="1:18" x14ac:dyDescent="0.25">
      <c r="A156" s="385"/>
      <c r="B156" s="386"/>
      <c r="C156" s="386"/>
      <c r="D156" s="386"/>
      <c r="E156" s="386"/>
      <c r="F156" s="354"/>
      <c r="G156" s="230"/>
      <c r="H156" s="230"/>
      <c r="I156" s="230"/>
      <c r="J156" s="230"/>
      <c r="K156" s="230"/>
      <c r="L156" s="230"/>
      <c r="M156" s="230"/>
      <c r="N156" s="235"/>
      <c r="O156" s="235"/>
      <c r="P156" s="235"/>
      <c r="Q156" s="288"/>
    </row>
    <row r="157" spans="1:18" x14ac:dyDescent="0.25">
      <c r="A157" s="385"/>
      <c r="B157" s="386"/>
      <c r="C157" s="386"/>
      <c r="D157" s="386"/>
      <c r="E157" s="386"/>
      <c r="F157" s="354"/>
      <c r="G157" s="230"/>
      <c r="H157" s="230"/>
      <c r="I157" s="230"/>
      <c r="J157" s="230"/>
      <c r="K157" s="230"/>
      <c r="L157" s="230"/>
      <c r="M157" s="230"/>
      <c r="N157" s="235"/>
      <c r="O157" s="235"/>
      <c r="P157" s="235"/>
      <c r="Q157" s="288"/>
    </row>
    <row r="158" spans="1:18" x14ac:dyDescent="0.25">
      <c r="A158" s="385"/>
      <c r="B158" s="386"/>
      <c r="C158" s="386"/>
      <c r="D158" s="386"/>
      <c r="E158" s="386"/>
      <c r="F158" s="354"/>
      <c r="G158" s="230"/>
      <c r="H158" s="230"/>
      <c r="I158" s="230"/>
      <c r="J158" s="230"/>
      <c r="K158" s="230"/>
      <c r="L158" s="230"/>
      <c r="M158" s="230"/>
      <c r="N158" s="235"/>
      <c r="O158" s="235"/>
      <c r="P158" s="235"/>
      <c r="Q158" s="288"/>
    </row>
    <row r="159" spans="1:18" ht="15" customHeight="1" x14ac:dyDescent="0.25">
      <c r="A159" s="385"/>
      <c r="B159" s="386"/>
      <c r="C159" s="386"/>
      <c r="D159" s="386"/>
      <c r="E159" s="386"/>
      <c r="F159" s="354"/>
      <c r="G159" s="230"/>
      <c r="H159" s="230"/>
      <c r="I159" s="230"/>
      <c r="J159" s="230"/>
      <c r="K159" s="230"/>
      <c r="L159" s="230"/>
      <c r="M159" s="230"/>
      <c r="N159" s="236" t="s">
        <v>315</v>
      </c>
      <c r="O159" s="236"/>
      <c r="P159" s="236"/>
      <c r="Q159" s="237"/>
    </row>
    <row r="160" spans="1:18" ht="15" customHeight="1" x14ac:dyDescent="0.25">
      <c r="A160" s="385"/>
      <c r="B160" s="386"/>
      <c r="C160" s="386"/>
      <c r="D160" s="386"/>
      <c r="E160" s="386"/>
      <c r="F160" s="354"/>
      <c r="G160" s="230"/>
      <c r="H160" s="230"/>
      <c r="I160" s="230"/>
      <c r="J160" s="230"/>
      <c r="K160" s="230"/>
      <c r="L160" s="230"/>
      <c r="M160" s="230"/>
      <c r="N160" s="233" t="s">
        <v>316</v>
      </c>
      <c r="O160" s="233"/>
      <c r="P160" s="233"/>
      <c r="Q160" s="234"/>
    </row>
    <row r="161" spans="1:17" x14ac:dyDescent="0.25">
      <c r="A161" s="387"/>
      <c r="B161" s="308"/>
      <c r="C161" s="308"/>
      <c r="D161" s="308"/>
      <c r="E161" s="308"/>
      <c r="F161" s="355"/>
      <c r="G161" s="240"/>
      <c r="H161" s="240"/>
      <c r="I161" s="240"/>
      <c r="J161" s="240"/>
      <c r="K161" s="240"/>
      <c r="L161" s="240"/>
      <c r="M161" s="240"/>
      <c r="N161" s="240"/>
      <c r="O161" s="240"/>
      <c r="P161" s="240"/>
      <c r="Q161" s="241"/>
    </row>
  </sheetData>
  <mergeCells count="20">
    <mergeCell ref="N153:Q153"/>
    <mergeCell ref="A1:Q1"/>
    <mergeCell ref="A2:Q2"/>
    <mergeCell ref="A3:E5"/>
    <mergeCell ref="F3:M5"/>
    <mergeCell ref="N3:P3"/>
    <mergeCell ref="Q3:Q4"/>
    <mergeCell ref="N4:N5"/>
    <mergeCell ref="O4:O5"/>
    <mergeCell ref="A6:E6"/>
    <mergeCell ref="F6:M6"/>
    <mergeCell ref="F72:G72"/>
    <mergeCell ref="A151:E151"/>
    <mergeCell ref="N160:Q160"/>
    <mergeCell ref="N154:Q154"/>
    <mergeCell ref="N155:Q155"/>
    <mergeCell ref="N156:P156"/>
    <mergeCell ref="N157:P157"/>
    <mergeCell ref="N158:P158"/>
    <mergeCell ref="N159:Q159"/>
  </mergeCells>
  <pageMargins left="0.5" right="0.5" top="0.75" bottom="0.75" header="0.3" footer="0.3"/>
  <pageSetup paperSize="10000" scale="68" fitToHeight="0" orientation="portrait" horizontalDpi="0" verticalDpi="0" r:id="rId1"/>
  <rowBreaks count="1" manualBreakCount="1">
    <brk id="8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2:E99"/>
  <sheetViews>
    <sheetView view="pageBreakPreview" topLeftCell="A79" zoomScale="145" zoomScaleNormal="130" zoomScaleSheetLayoutView="145" workbookViewId="0">
      <selection activeCell="G89" sqref="G89"/>
    </sheetView>
  </sheetViews>
  <sheetFormatPr defaultRowHeight="15" x14ac:dyDescent="0.25"/>
  <cols>
    <col min="1" max="1" width="38.5703125" bestFit="1" customWidth="1"/>
    <col min="2" max="2" width="7.140625" bestFit="1" customWidth="1"/>
    <col min="3" max="3" width="16.7109375" customWidth="1"/>
    <col min="4" max="4" width="12.28515625" customWidth="1"/>
    <col min="5" max="5" width="14.42578125" customWidth="1"/>
  </cols>
  <sheetData>
    <row r="2" spans="1:5" ht="17.25" x14ac:dyDescent="0.3">
      <c r="A2" s="124" t="s">
        <v>143</v>
      </c>
      <c r="B2" s="125"/>
      <c r="C2" s="125"/>
      <c r="D2" s="125"/>
      <c r="E2" s="126"/>
    </row>
    <row r="3" spans="1:5" x14ac:dyDescent="0.25">
      <c r="A3" s="118" t="s">
        <v>144</v>
      </c>
      <c r="B3" s="119"/>
      <c r="C3" s="119"/>
      <c r="D3" s="119"/>
      <c r="E3" s="127"/>
    </row>
    <row r="4" spans="1:5" x14ac:dyDescent="0.25">
      <c r="A4" s="109" t="s">
        <v>145</v>
      </c>
      <c r="B4" s="110"/>
      <c r="C4" s="110"/>
      <c r="D4" s="110"/>
      <c r="E4" s="128"/>
    </row>
    <row r="5" spans="1:5" x14ac:dyDescent="0.25">
      <c r="A5" s="129" t="s">
        <v>5</v>
      </c>
      <c r="B5" s="131" t="s">
        <v>6</v>
      </c>
      <c r="C5" s="132"/>
      <c r="D5" s="133"/>
      <c r="E5" s="129" t="s">
        <v>146</v>
      </c>
    </row>
    <row r="6" spans="1:5" x14ac:dyDescent="0.25">
      <c r="A6" s="130"/>
      <c r="B6" s="66" t="s">
        <v>8</v>
      </c>
      <c r="C6" s="66" t="s">
        <v>9</v>
      </c>
      <c r="D6" s="66" t="s">
        <v>147</v>
      </c>
      <c r="E6" s="130"/>
    </row>
    <row r="7" spans="1:5" x14ac:dyDescent="0.25">
      <c r="A7" s="66">
        <v>1</v>
      </c>
      <c r="B7" s="66">
        <v>2</v>
      </c>
      <c r="C7" s="66">
        <v>3</v>
      </c>
      <c r="D7" s="66">
        <v>4</v>
      </c>
      <c r="E7" s="66" t="s">
        <v>148</v>
      </c>
    </row>
    <row r="8" spans="1:5" x14ac:dyDescent="0.25">
      <c r="A8" s="75" t="s">
        <v>149</v>
      </c>
      <c r="B8" s="76"/>
      <c r="C8" s="77"/>
      <c r="D8" s="78"/>
      <c r="E8" s="79"/>
    </row>
    <row r="9" spans="1:5" x14ac:dyDescent="0.25">
      <c r="A9" s="70"/>
      <c r="B9" s="67"/>
      <c r="C9" s="72"/>
      <c r="D9" s="67"/>
      <c r="E9" s="67"/>
    </row>
    <row r="10" spans="1:5" x14ac:dyDescent="0.25">
      <c r="A10" s="75" t="s">
        <v>29</v>
      </c>
      <c r="B10" s="76"/>
      <c r="C10" s="77"/>
      <c r="D10" s="78"/>
      <c r="E10" s="79"/>
    </row>
    <row r="11" spans="1:5" x14ac:dyDescent="0.25">
      <c r="A11" s="70"/>
      <c r="B11" s="67"/>
      <c r="C11" s="72"/>
      <c r="D11" s="67"/>
      <c r="E11" s="67"/>
    </row>
    <row r="12" spans="1:5" x14ac:dyDescent="0.25">
      <c r="A12" s="75" t="s">
        <v>32</v>
      </c>
      <c r="B12" s="76"/>
      <c r="C12" s="77"/>
      <c r="D12" s="78"/>
      <c r="E12" s="79"/>
    </row>
    <row r="13" spans="1:5" x14ac:dyDescent="0.25">
      <c r="A13" s="70"/>
      <c r="B13" s="67"/>
      <c r="C13" s="72"/>
      <c r="D13" s="67"/>
      <c r="E13" s="67"/>
    </row>
    <row r="14" spans="1:5" x14ac:dyDescent="0.25">
      <c r="A14" s="75" t="s">
        <v>167</v>
      </c>
      <c r="B14" s="76"/>
      <c r="C14" s="77"/>
      <c r="D14" s="78"/>
      <c r="E14" s="79"/>
    </row>
    <row r="15" spans="1:5" x14ac:dyDescent="0.25">
      <c r="A15" s="70"/>
      <c r="B15" s="67"/>
      <c r="C15" s="72"/>
      <c r="D15" s="67"/>
      <c r="E15" s="67"/>
    </row>
    <row r="16" spans="1:5" ht="24.75" x14ac:dyDescent="0.25">
      <c r="A16" s="75" t="s">
        <v>179</v>
      </c>
      <c r="B16" s="76"/>
      <c r="C16" s="77"/>
      <c r="D16" s="78"/>
      <c r="E16" s="79">
        <f>E17</f>
        <v>1200000</v>
      </c>
    </row>
    <row r="17" spans="1:5" x14ac:dyDescent="0.25">
      <c r="A17" s="70" t="s">
        <v>183</v>
      </c>
      <c r="B17" s="67"/>
      <c r="C17" s="68"/>
      <c r="D17" s="69"/>
      <c r="E17" s="71">
        <f>SUM(E18:E18)</f>
        <v>1200000</v>
      </c>
    </row>
    <row r="18" spans="1:5" x14ac:dyDescent="0.25">
      <c r="A18" s="70" t="s">
        <v>180</v>
      </c>
      <c r="B18" s="67">
        <v>200</v>
      </c>
      <c r="C18" s="72" t="s">
        <v>170</v>
      </c>
      <c r="D18" s="67">
        <v>6000</v>
      </c>
      <c r="E18" s="67">
        <f>B18*D18</f>
        <v>1200000</v>
      </c>
    </row>
    <row r="19" spans="1:5" x14ac:dyDescent="0.25">
      <c r="A19" s="70"/>
      <c r="B19" s="67"/>
      <c r="C19" s="72"/>
      <c r="D19" s="67"/>
      <c r="E19" s="67"/>
    </row>
    <row r="20" spans="1:5" x14ac:dyDescent="0.25">
      <c r="A20" s="75" t="s">
        <v>38</v>
      </c>
      <c r="B20" s="76"/>
      <c r="C20" s="77"/>
      <c r="D20" s="78"/>
      <c r="E20" s="79"/>
    </row>
    <row r="21" spans="1:5" x14ac:dyDescent="0.25">
      <c r="A21" s="70"/>
      <c r="B21" s="67"/>
      <c r="C21" s="72"/>
      <c r="D21" s="67"/>
      <c r="E21" s="67"/>
    </row>
    <row r="22" spans="1:5" x14ac:dyDescent="0.25">
      <c r="A22" s="75" t="s">
        <v>69</v>
      </c>
      <c r="B22" s="76"/>
      <c r="C22" s="77"/>
      <c r="D22" s="78"/>
      <c r="E22" s="79">
        <f>E23</f>
        <v>1400000</v>
      </c>
    </row>
    <row r="23" spans="1:5" x14ac:dyDescent="0.25">
      <c r="A23" s="70" t="s">
        <v>177</v>
      </c>
      <c r="B23" s="67"/>
      <c r="C23" s="68"/>
      <c r="D23" s="69"/>
      <c r="E23" s="71">
        <f>E24</f>
        <v>1400000</v>
      </c>
    </row>
    <row r="24" spans="1:5" x14ac:dyDescent="0.25">
      <c r="A24" s="70" t="s">
        <v>215</v>
      </c>
      <c r="B24" s="67">
        <v>4</v>
      </c>
      <c r="C24" s="72" t="s">
        <v>163</v>
      </c>
      <c r="D24" s="67">
        <v>350000</v>
      </c>
      <c r="E24" s="67">
        <f>B24*D24</f>
        <v>1400000</v>
      </c>
    </row>
    <row r="25" spans="1:5" ht="24.75" x14ac:dyDescent="0.25">
      <c r="A25" s="75" t="s">
        <v>216</v>
      </c>
      <c r="B25" s="76"/>
      <c r="C25" s="77"/>
      <c r="D25" s="78"/>
      <c r="E25" s="79"/>
    </row>
    <row r="26" spans="1:5" x14ac:dyDescent="0.25">
      <c r="A26" s="75" t="s">
        <v>217</v>
      </c>
      <c r="B26" s="76"/>
      <c r="C26" s="77"/>
      <c r="D26" s="78"/>
      <c r="E26" s="79"/>
    </row>
    <row r="27" spans="1:5" x14ac:dyDescent="0.25">
      <c r="A27" s="75" t="s">
        <v>82</v>
      </c>
      <c r="B27" s="76"/>
      <c r="C27" s="77"/>
      <c r="D27" s="78"/>
      <c r="E27" s="79">
        <f>E28</f>
        <v>800000</v>
      </c>
    </row>
    <row r="28" spans="1:5" x14ac:dyDescent="0.25">
      <c r="A28" s="70" t="s">
        <v>177</v>
      </c>
      <c r="B28" s="67"/>
      <c r="C28" s="68"/>
      <c r="D28" s="69"/>
      <c r="E28" s="71">
        <f>E29</f>
        <v>800000</v>
      </c>
    </row>
    <row r="29" spans="1:5" x14ac:dyDescent="0.25">
      <c r="A29" s="70" t="s">
        <v>219</v>
      </c>
      <c r="B29" s="67">
        <v>40</v>
      </c>
      <c r="C29" s="72" t="s">
        <v>163</v>
      </c>
      <c r="D29" s="67">
        <v>20000</v>
      </c>
      <c r="E29" s="67">
        <f>B29*D29</f>
        <v>800000</v>
      </c>
    </row>
    <row r="30" spans="1:5" x14ac:dyDescent="0.25">
      <c r="A30" s="75" t="s">
        <v>84</v>
      </c>
      <c r="B30" s="76"/>
      <c r="C30" s="77"/>
      <c r="D30" s="78"/>
      <c r="E30" s="79">
        <f>E31</f>
        <v>2000000</v>
      </c>
    </row>
    <row r="31" spans="1:5" x14ac:dyDescent="0.25">
      <c r="A31" s="70" t="s">
        <v>177</v>
      </c>
      <c r="B31" s="67"/>
      <c r="C31" s="68"/>
      <c r="D31" s="69"/>
      <c r="E31" s="71">
        <f>E32</f>
        <v>2000000</v>
      </c>
    </row>
    <row r="32" spans="1:5" x14ac:dyDescent="0.25">
      <c r="A32" s="70" t="s">
        <v>220</v>
      </c>
      <c r="B32" s="67">
        <v>1</v>
      </c>
      <c r="C32" s="72" t="s">
        <v>221</v>
      </c>
      <c r="D32" s="67">
        <v>2000000</v>
      </c>
      <c r="E32" s="67">
        <f>B32*D32</f>
        <v>2000000</v>
      </c>
    </row>
    <row r="33" spans="1:5" x14ac:dyDescent="0.25">
      <c r="A33" s="70"/>
      <c r="B33" s="67"/>
      <c r="C33" s="72"/>
      <c r="D33" s="67"/>
      <c r="E33" s="67"/>
    </row>
    <row r="34" spans="1:5" ht="24.75" x14ac:dyDescent="0.25">
      <c r="A34" s="75" t="s">
        <v>86</v>
      </c>
      <c r="B34" s="76"/>
      <c r="C34" s="77"/>
      <c r="D34" s="78"/>
      <c r="E34" s="79">
        <f>E35</f>
        <v>924000000</v>
      </c>
    </row>
    <row r="35" spans="1:5" x14ac:dyDescent="0.25">
      <c r="A35" s="70" t="s">
        <v>177</v>
      </c>
      <c r="B35" s="67"/>
      <c r="C35" s="68"/>
      <c r="D35" s="69"/>
      <c r="E35" s="71">
        <f>SUM(E36:E37)</f>
        <v>924000000</v>
      </c>
    </row>
    <row r="36" spans="1:5" x14ac:dyDescent="0.25">
      <c r="A36" s="70" t="s">
        <v>231</v>
      </c>
      <c r="B36" s="67">
        <f>40*12</f>
        <v>480</v>
      </c>
      <c r="C36" s="72" t="s">
        <v>157</v>
      </c>
      <c r="D36" s="67">
        <v>1500000</v>
      </c>
      <c r="E36" s="67">
        <f t="shared" ref="E36:E37" si="0">B36*D36</f>
        <v>720000000</v>
      </c>
    </row>
    <row r="37" spans="1:5" x14ac:dyDescent="0.25">
      <c r="A37" s="70" t="s">
        <v>232</v>
      </c>
      <c r="B37" s="67">
        <f>34*12</f>
        <v>408</v>
      </c>
      <c r="C37" s="72" t="s">
        <v>157</v>
      </c>
      <c r="D37" s="67">
        <v>500000</v>
      </c>
      <c r="E37" s="67">
        <f t="shared" si="0"/>
        <v>204000000</v>
      </c>
    </row>
    <row r="38" spans="1:5" x14ac:dyDescent="0.25">
      <c r="A38" s="70"/>
      <c r="B38" s="67"/>
      <c r="C38" s="72"/>
      <c r="D38" s="67"/>
      <c r="E38" s="67"/>
    </row>
    <row r="39" spans="1:5" x14ac:dyDescent="0.25">
      <c r="A39" s="75" t="s">
        <v>233</v>
      </c>
      <c r="B39" s="76"/>
      <c r="C39" s="77"/>
      <c r="D39" s="78"/>
      <c r="E39" s="79"/>
    </row>
    <row r="40" spans="1:5" x14ac:dyDescent="0.25">
      <c r="A40" s="70"/>
      <c r="B40" s="67"/>
      <c r="C40" s="72"/>
      <c r="D40" s="67"/>
      <c r="E40" s="67"/>
    </row>
    <row r="41" spans="1:5" x14ac:dyDescent="0.25">
      <c r="A41" s="75" t="s">
        <v>234</v>
      </c>
      <c r="B41" s="76"/>
      <c r="C41" s="77"/>
      <c r="D41" s="78"/>
      <c r="E41" s="79">
        <f>E42</f>
        <v>71500000</v>
      </c>
    </row>
    <row r="42" spans="1:5" ht="24.75" x14ac:dyDescent="0.25">
      <c r="A42" s="70" t="s">
        <v>235</v>
      </c>
      <c r="B42" s="67">
        <v>22</v>
      </c>
      <c r="C42" s="72" t="s">
        <v>157</v>
      </c>
      <c r="D42" s="67">
        <v>3250000</v>
      </c>
      <c r="E42" s="67">
        <f>B42*D42</f>
        <v>71500000</v>
      </c>
    </row>
    <row r="43" spans="1:5" x14ac:dyDescent="0.25">
      <c r="A43" s="70"/>
      <c r="B43" s="67"/>
      <c r="C43" s="72"/>
      <c r="D43" s="67"/>
      <c r="E43" s="67"/>
    </row>
    <row r="44" spans="1:5" x14ac:dyDescent="0.25">
      <c r="A44" s="75" t="s">
        <v>91</v>
      </c>
      <c r="B44" s="76"/>
      <c r="C44" s="77"/>
      <c r="D44" s="78"/>
      <c r="E44" s="79"/>
    </row>
    <row r="45" spans="1:5" x14ac:dyDescent="0.25">
      <c r="A45" s="70"/>
      <c r="B45" s="67"/>
      <c r="C45" s="68"/>
      <c r="D45" s="69"/>
      <c r="E45" s="71"/>
    </row>
    <row r="46" spans="1:5" x14ac:dyDescent="0.25">
      <c r="A46" s="75" t="s">
        <v>94</v>
      </c>
      <c r="B46" s="76"/>
      <c r="C46" s="77"/>
      <c r="D46" s="78"/>
      <c r="E46" s="79"/>
    </row>
    <row r="47" spans="1:5" x14ac:dyDescent="0.25">
      <c r="A47" s="70"/>
      <c r="B47" s="67"/>
      <c r="C47" s="72"/>
      <c r="D47" s="67"/>
      <c r="E47" s="67"/>
    </row>
    <row r="48" spans="1:5" x14ac:dyDescent="0.25">
      <c r="A48" s="75" t="s">
        <v>96</v>
      </c>
      <c r="B48" s="76"/>
      <c r="C48" s="77"/>
      <c r="D48" s="78"/>
      <c r="E48" s="79">
        <f>E49</f>
        <v>1000000</v>
      </c>
    </row>
    <row r="49" spans="1:5" x14ac:dyDescent="0.25">
      <c r="A49" s="70" t="s">
        <v>177</v>
      </c>
      <c r="B49" s="67"/>
      <c r="C49" s="68"/>
      <c r="D49" s="69"/>
      <c r="E49" s="71">
        <f>E50</f>
        <v>1000000</v>
      </c>
    </row>
    <row r="50" spans="1:5" x14ac:dyDescent="0.25">
      <c r="A50" s="70" t="s">
        <v>246</v>
      </c>
      <c r="B50" s="67">
        <v>5000</v>
      </c>
      <c r="C50" s="72" t="s">
        <v>198</v>
      </c>
      <c r="D50" s="67" t="s">
        <v>247</v>
      </c>
      <c r="E50" s="67">
        <f>B50*D50</f>
        <v>1000000</v>
      </c>
    </row>
    <row r="51" spans="1:5" x14ac:dyDescent="0.25">
      <c r="A51" s="70"/>
      <c r="B51" s="67"/>
      <c r="C51" s="72"/>
      <c r="D51" s="67"/>
      <c r="E51" s="67"/>
    </row>
    <row r="52" spans="1:5" x14ac:dyDescent="0.25">
      <c r="A52" s="75" t="s">
        <v>100</v>
      </c>
      <c r="B52" s="76"/>
      <c r="C52" s="77"/>
      <c r="D52" s="78"/>
      <c r="E52" s="79"/>
    </row>
    <row r="53" spans="1:5" x14ac:dyDescent="0.25">
      <c r="A53" s="75" t="s">
        <v>102</v>
      </c>
      <c r="B53" s="76"/>
      <c r="C53" s="77"/>
      <c r="D53" s="78"/>
      <c r="E53" s="79"/>
    </row>
    <row r="54" spans="1:5" x14ac:dyDescent="0.25">
      <c r="A54" s="75" t="s">
        <v>106</v>
      </c>
      <c r="B54" s="76"/>
      <c r="C54" s="77"/>
      <c r="D54" s="78"/>
      <c r="E54" s="79"/>
    </row>
    <row r="55" spans="1:5" x14ac:dyDescent="0.25">
      <c r="A55" s="75" t="s">
        <v>113</v>
      </c>
      <c r="B55" s="76"/>
      <c r="C55" s="77"/>
      <c r="D55" s="78"/>
      <c r="E55" s="79"/>
    </row>
    <row r="56" spans="1:5" x14ac:dyDescent="0.25">
      <c r="A56" s="75" t="s">
        <v>271</v>
      </c>
      <c r="B56" s="76"/>
      <c r="C56" s="77"/>
      <c r="D56" s="78"/>
      <c r="E56" s="79"/>
    </row>
    <row r="57" spans="1:5" x14ac:dyDescent="0.25">
      <c r="A57" s="75" t="s">
        <v>114</v>
      </c>
      <c r="B57" s="76"/>
      <c r="C57" s="77"/>
      <c r="D57" s="78"/>
      <c r="E57" s="79"/>
    </row>
    <row r="58" spans="1:5" x14ac:dyDescent="0.25">
      <c r="A58" s="75" t="s">
        <v>117</v>
      </c>
      <c r="B58" s="76"/>
      <c r="C58" s="77"/>
      <c r="D58" s="78"/>
      <c r="E58" s="79"/>
    </row>
    <row r="59" spans="1:5" x14ac:dyDescent="0.25">
      <c r="A59" s="75" t="s">
        <v>120</v>
      </c>
      <c r="B59" s="76"/>
      <c r="C59" s="77"/>
      <c r="D59" s="78"/>
      <c r="E59" s="79">
        <f>E60</f>
        <v>3500000</v>
      </c>
    </row>
    <row r="60" spans="1:5" x14ac:dyDescent="0.25">
      <c r="A60" s="70" t="s">
        <v>177</v>
      </c>
      <c r="B60" s="67"/>
      <c r="C60" s="68"/>
      <c r="D60" s="69"/>
      <c r="E60" s="71">
        <f>E61</f>
        <v>3500000</v>
      </c>
    </row>
    <row r="61" spans="1:5" ht="24.75" x14ac:dyDescent="0.25">
      <c r="A61" s="70" t="s">
        <v>282</v>
      </c>
      <c r="B61" s="67"/>
      <c r="C61" s="68"/>
      <c r="D61" s="69"/>
      <c r="E61" s="71">
        <f>E62</f>
        <v>3500000</v>
      </c>
    </row>
    <row r="62" spans="1:5" x14ac:dyDescent="0.25">
      <c r="A62" s="70" t="s">
        <v>276</v>
      </c>
      <c r="B62" s="67">
        <v>100</v>
      </c>
      <c r="C62" s="72" t="s">
        <v>153</v>
      </c>
      <c r="D62" s="67">
        <v>35000</v>
      </c>
      <c r="E62" s="67">
        <f>B62*D62</f>
        <v>3500000</v>
      </c>
    </row>
    <row r="63" spans="1:5" x14ac:dyDescent="0.25">
      <c r="A63" s="75" t="s">
        <v>122</v>
      </c>
      <c r="B63" s="76"/>
      <c r="C63" s="77"/>
      <c r="D63" s="78"/>
      <c r="E63" s="79"/>
    </row>
    <row r="64" spans="1:5" x14ac:dyDescent="0.25">
      <c r="A64" s="75" t="s">
        <v>124</v>
      </c>
      <c r="B64" s="76"/>
      <c r="C64" s="77"/>
      <c r="D64" s="78"/>
      <c r="E64" s="79"/>
    </row>
    <row r="65" spans="1:5" x14ac:dyDescent="0.25">
      <c r="A65" s="70"/>
      <c r="B65" s="67"/>
      <c r="C65" s="68"/>
      <c r="D65" s="69"/>
      <c r="E65" s="71"/>
    </row>
    <row r="66" spans="1:5" x14ac:dyDescent="0.25">
      <c r="A66" s="75" t="s">
        <v>133</v>
      </c>
      <c r="B66" s="76"/>
      <c r="C66" s="77"/>
      <c r="D66" s="78"/>
      <c r="E66" s="79">
        <f>E67</f>
        <v>1045150000</v>
      </c>
    </row>
    <row r="67" spans="1:5" x14ac:dyDescent="0.25">
      <c r="A67" s="70" t="s">
        <v>177</v>
      </c>
      <c r="B67" s="67"/>
      <c r="C67" s="68"/>
      <c r="D67" s="69"/>
      <c r="E67" s="71">
        <f>E68+E72+E76</f>
        <v>1045150000</v>
      </c>
    </row>
    <row r="68" spans="1:5" x14ac:dyDescent="0.25">
      <c r="A68" s="70" t="s">
        <v>289</v>
      </c>
      <c r="B68" s="67"/>
      <c r="C68" s="68"/>
      <c r="D68" s="69"/>
      <c r="E68" s="71">
        <f>SUM(E69:E71)</f>
        <v>49150000</v>
      </c>
    </row>
    <row r="69" spans="1:5" ht="24.75" x14ac:dyDescent="0.25">
      <c r="A69" s="70" t="s">
        <v>290</v>
      </c>
      <c r="B69" s="67">
        <v>70</v>
      </c>
      <c r="C69" s="72" t="s">
        <v>137</v>
      </c>
      <c r="D69" s="67">
        <v>370000</v>
      </c>
      <c r="E69" s="67">
        <f t="shared" ref="E69:E71" si="1">B69*D69</f>
        <v>25900000</v>
      </c>
    </row>
    <row r="70" spans="1:5" x14ac:dyDescent="0.25">
      <c r="A70" s="70" t="s">
        <v>291</v>
      </c>
      <c r="B70" s="67">
        <v>1</v>
      </c>
      <c r="C70" s="72" t="s">
        <v>288</v>
      </c>
      <c r="D70" s="67">
        <v>4000000</v>
      </c>
      <c r="E70" s="67">
        <f t="shared" si="1"/>
        <v>4000000</v>
      </c>
    </row>
    <row r="71" spans="1:5" x14ac:dyDescent="0.25">
      <c r="A71" s="70" t="s">
        <v>253</v>
      </c>
      <c r="B71" s="67">
        <v>35</v>
      </c>
      <c r="C71" s="72" t="s">
        <v>137</v>
      </c>
      <c r="D71" s="67">
        <v>550000</v>
      </c>
      <c r="E71" s="67">
        <f t="shared" si="1"/>
        <v>19250000</v>
      </c>
    </row>
    <row r="72" spans="1:5" x14ac:dyDescent="0.25">
      <c r="A72" s="70" t="s">
        <v>292</v>
      </c>
      <c r="B72" s="67"/>
      <c r="C72" s="68"/>
      <c r="D72" s="69"/>
      <c r="E72" s="71">
        <f>SUM(E73:E75)</f>
        <v>0</v>
      </c>
    </row>
    <row r="73" spans="1:5" ht="24.75" x14ac:dyDescent="0.25">
      <c r="A73" s="70" t="s">
        <v>290</v>
      </c>
      <c r="B73" s="67"/>
      <c r="C73" s="72" t="s">
        <v>137</v>
      </c>
      <c r="D73" s="67">
        <v>150000</v>
      </c>
      <c r="E73" s="67">
        <f t="shared" ref="E73:E75" si="2">B73*D73</f>
        <v>0</v>
      </c>
    </row>
    <row r="74" spans="1:5" x14ac:dyDescent="0.25">
      <c r="A74" s="70" t="s">
        <v>161</v>
      </c>
      <c r="B74" s="67"/>
      <c r="C74" s="72" t="s">
        <v>157</v>
      </c>
      <c r="D74" s="67">
        <v>150000</v>
      </c>
      <c r="E74" s="67">
        <f t="shared" si="2"/>
        <v>0</v>
      </c>
    </row>
    <row r="75" spans="1:5" x14ac:dyDescent="0.25">
      <c r="A75" s="70" t="s">
        <v>253</v>
      </c>
      <c r="B75" s="67"/>
      <c r="C75" s="72" t="s">
        <v>137</v>
      </c>
      <c r="D75" s="67">
        <v>100000</v>
      </c>
      <c r="E75" s="67">
        <f t="shared" si="2"/>
        <v>0</v>
      </c>
    </row>
    <row r="76" spans="1:5" x14ac:dyDescent="0.25">
      <c r="A76" s="70" t="s">
        <v>293</v>
      </c>
      <c r="B76" s="67"/>
      <c r="C76" s="68"/>
      <c r="D76" s="69"/>
      <c r="E76" s="71">
        <f>E77+E79+E81+E83</f>
        <v>996000000</v>
      </c>
    </row>
    <row r="77" spans="1:5" x14ac:dyDescent="0.25">
      <c r="A77" s="70" t="s">
        <v>294</v>
      </c>
      <c r="B77" s="67"/>
      <c r="C77" s="68"/>
      <c r="D77" s="69"/>
      <c r="E77" s="71">
        <f>E78</f>
        <v>260400000</v>
      </c>
    </row>
    <row r="78" spans="1:5" x14ac:dyDescent="0.25">
      <c r="A78" s="70" t="s">
        <v>295</v>
      </c>
      <c r="B78" s="67">
        <f>31*12</f>
        <v>372</v>
      </c>
      <c r="C78" s="72" t="s">
        <v>224</v>
      </c>
      <c r="D78" s="67">
        <v>700000</v>
      </c>
      <c r="E78" s="67">
        <f>B78*D78</f>
        <v>260400000</v>
      </c>
    </row>
    <row r="79" spans="1:5" x14ac:dyDescent="0.25">
      <c r="A79" s="70" t="s">
        <v>296</v>
      </c>
      <c r="B79" s="67"/>
      <c r="C79" s="68"/>
      <c r="D79" s="69"/>
      <c r="E79" s="71">
        <f>E80</f>
        <v>345600000</v>
      </c>
    </row>
    <row r="80" spans="1:5" x14ac:dyDescent="0.25">
      <c r="A80" s="70" t="s">
        <v>295</v>
      </c>
      <c r="B80" s="67">
        <f>48*12</f>
        <v>576</v>
      </c>
      <c r="C80" s="72" t="s">
        <v>224</v>
      </c>
      <c r="D80" s="67">
        <v>600000</v>
      </c>
      <c r="E80" s="67">
        <f>B80*D80</f>
        <v>345600000</v>
      </c>
    </row>
    <row r="81" spans="1:5" x14ac:dyDescent="0.25">
      <c r="A81" s="70" t="s">
        <v>297</v>
      </c>
      <c r="B81" s="67"/>
      <c r="C81" s="68"/>
      <c r="D81" s="69"/>
      <c r="E81" s="71">
        <f>E82</f>
        <v>198000000</v>
      </c>
    </row>
    <row r="82" spans="1:5" x14ac:dyDescent="0.25">
      <c r="A82" s="70" t="s">
        <v>295</v>
      </c>
      <c r="B82" s="67">
        <f>33*12</f>
        <v>396</v>
      </c>
      <c r="C82" s="72" t="s">
        <v>224</v>
      </c>
      <c r="D82" s="67">
        <v>500000</v>
      </c>
      <c r="E82" s="67">
        <f>B82*D82</f>
        <v>198000000</v>
      </c>
    </row>
    <row r="83" spans="1:5" x14ac:dyDescent="0.25">
      <c r="A83" s="70" t="s">
        <v>298</v>
      </c>
      <c r="B83" s="67"/>
      <c r="C83" s="68"/>
      <c r="D83" s="69"/>
      <c r="E83" s="71">
        <f>E84</f>
        <v>192000000</v>
      </c>
    </row>
    <row r="84" spans="1:5" x14ac:dyDescent="0.25">
      <c r="A84" s="70" t="s">
        <v>295</v>
      </c>
      <c r="B84" s="67">
        <f>40*12</f>
        <v>480</v>
      </c>
      <c r="C84" s="72" t="s">
        <v>224</v>
      </c>
      <c r="D84" s="67">
        <v>400000</v>
      </c>
      <c r="E84" s="67">
        <f>B84*D84</f>
        <v>192000000</v>
      </c>
    </row>
    <row r="85" spans="1:5" x14ac:dyDescent="0.25">
      <c r="A85" s="75" t="s">
        <v>134</v>
      </c>
      <c r="B85" s="76"/>
      <c r="C85" s="77"/>
      <c r="D85" s="78"/>
      <c r="E85" s="79"/>
    </row>
    <row r="86" spans="1:5" x14ac:dyDescent="0.25">
      <c r="A86" s="70" t="s">
        <v>306</v>
      </c>
      <c r="B86" s="67"/>
      <c r="C86" s="68"/>
      <c r="D86" s="69"/>
      <c r="E86" s="71"/>
    </row>
    <row r="87" spans="1:5" x14ac:dyDescent="0.25">
      <c r="A87" s="75" t="s">
        <v>307</v>
      </c>
      <c r="B87" s="76"/>
      <c r="C87" s="77"/>
      <c r="D87" s="78"/>
      <c r="E87" s="79"/>
    </row>
    <row r="88" spans="1:5" x14ac:dyDescent="0.25">
      <c r="A88" s="75" t="s">
        <v>308</v>
      </c>
      <c r="B88" s="76"/>
      <c r="C88" s="77"/>
      <c r="D88" s="78"/>
      <c r="E88" s="79"/>
    </row>
    <row r="89" spans="1:5" ht="36.75" x14ac:dyDescent="0.25">
      <c r="A89" s="75" t="s">
        <v>311</v>
      </c>
      <c r="B89" s="76"/>
      <c r="C89" s="77"/>
      <c r="D89" s="78"/>
      <c r="E89" s="79"/>
    </row>
    <row r="90" spans="1:5" x14ac:dyDescent="0.25">
      <c r="A90" s="75" t="s">
        <v>139</v>
      </c>
      <c r="B90" s="76"/>
      <c r="C90" s="77"/>
      <c r="D90" s="78"/>
      <c r="E90" s="79"/>
    </row>
    <row r="91" spans="1:5" x14ac:dyDescent="0.25">
      <c r="A91" s="115" t="s">
        <v>313</v>
      </c>
      <c r="B91" s="116"/>
      <c r="C91" s="116"/>
      <c r="D91" s="117"/>
      <c r="E91" s="73">
        <f>E90+E89+E88+E87+E85+E66+E64+E63+E59+E58+E57+E56+E55+E54+E53+E52+E48+E46+E44+E41+E39+E34+E30+E27+E26+E25+E22+E20+E16+E14+E12+E10+E8</f>
        <v>2050550000</v>
      </c>
    </row>
    <row r="92" spans="1:5" x14ac:dyDescent="0.25">
      <c r="A92" s="118"/>
      <c r="B92" s="119"/>
      <c r="C92" s="120" t="s">
        <v>314</v>
      </c>
      <c r="D92" s="120"/>
      <c r="E92" s="121"/>
    </row>
    <row r="93" spans="1:5" x14ac:dyDescent="0.25">
      <c r="A93" s="105"/>
      <c r="B93" s="106"/>
      <c r="C93" s="122" t="s">
        <v>141</v>
      </c>
      <c r="D93" s="122"/>
      <c r="E93" s="123"/>
    </row>
    <row r="94" spans="1:5" x14ac:dyDescent="0.25">
      <c r="A94" s="105"/>
      <c r="B94" s="106"/>
      <c r="C94" s="122" t="s">
        <v>142</v>
      </c>
      <c r="D94" s="122"/>
      <c r="E94" s="123"/>
    </row>
    <row r="95" spans="1:5" x14ac:dyDescent="0.25">
      <c r="A95" s="105"/>
      <c r="B95" s="106"/>
      <c r="C95" s="113"/>
      <c r="D95" s="113"/>
      <c r="E95" s="114"/>
    </row>
    <row r="96" spans="1:5" x14ac:dyDescent="0.25">
      <c r="A96" s="105"/>
      <c r="B96" s="106"/>
      <c r="C96" s="113"/>
      <c r="D96" s="113"/>
      <c r="E96" s="114"/>
    </row>
    <row r="97" spans="1:5" x14ac:dyDescent="0.25">
      <c r="A97" s="105"/>
      <c r="B97" s="106"/>
      <c r="C97" s="113"/>
      <c r="D97" s="113"/>
      <c r="E97" s="114"/>
    </row>
    <row r="98" spans="1:5" x14ac:dyDescent="0.25">
      <c r="A98" s="105"/>
      <c r="B98" s="106"/>
      <c r="C98" s="107" t="s">
        <v>315</v>
      </c>
      <c r="D98" s="107"/>
      <c r="E98" s="108"/>
    </row>
    <row r="99" spans="1:5" x14ac:dyDescent="0.25">
      <c r="A99" s="109"/>
      <c r="B99" s="110"/>
      <c r="C99" s="111" t="s">
        <v>316</v>
      </c>
      <c r="D99" s="111"/>
      <c r="E99" s="112"/>
    </row>
  </sheetData>
  <mergeCells count="23">
    <mergeCell ref="A94:B94"/>
    <mergeCell ref="C94:E94"/>
    <mergeCell ref="A2:E2"/>
    <mergeCell ref="A3:E3"/>
    <mergeCell ref="A4:E4"/>
    <mergeCell ref="A5:A6"/>
    <mergeCell ref="B5:D5"/>
    <mergeCell ref="E5:E6"/>
    <mergeCell ref="A91:D91"/>
    <mergeCell ref="A92:B92"/>
    <mergeCell ref="C92:E92"/>
    <mergeCell ref="A93:B93"/>
    <mergeCell ref="C93:E93"/>
    <mergeCell ref="A98:B98"/>
    <mergeCell ref="C98:E98"/>
    <mergeCell ref="A99:B99"/>
    <mergeCell ref="C99:E99"/>
    <mergeCell ref="A95:B95"/>
    <mergeCell ref="C95:E95"/>
    <mergeCell ref="A96:B96"/>
    <mergeCell ref="C96:E96"/>
    <mergeCell ref="A97:B97"/>
    <mergeCell ref="C97:E97"/>
  </mergeCells>
  <printOptions horizontalCentered="1"/>
  <pageMargins left="0.25" right="0.25" top="0.75" bottom="0.75" header="0.3" footer="0.3"/>
  <pageSetup paperSize="10000" fitToHeight="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2:E21"/>
  <sheetViews>
    <sheetView zoomScale="160" zoomScaleNormal="160" workbookViewId="0">
      <selection activeCell="C17" sqref="C17:E17"/>
    </sheetView>
  </sheetViews>
  <sheetFormatPr defaultRowHeight="15" x14ac:dyDescent="0.25"/>
  <cols>
    <col min="1" max="1" width="36.5703125" bestFit="1" customWidth="1"/>
    <col min="2" max="2" width="6.42578125" customWidth="1"/>
    <col min="3" max="3" width="16.7109375" customWidth="1"/>
    <col min="4" max="4" width="12.28515625" customWidth="1"/>
    <col min="5" max="5" width="14.42578125" customWidth="1"/>
  </cols>
  <sheetData>
    <row r="2" spans="1:5" ht="17.25" x14ac:dyDescent="0.3">
      <c r="A2" s="124" t="s">
        <v>143</v>
      </c>
      <c r="B2" s="125"/>
      <c r="C2" s="125"/>
      <c r="D2" s="125"/>
      <c r="E2" s="126"/>
    </row>
    <row r="3" spans="1:5" x14ac:dyDescent="0.25">
      <c r="A3" s="118" t="s">
        <v>144</v>
      </c>
      <c r="B3" s="119"/>
      <c r="C3" s="119"/>
      <c r="D3" s="119"/>
      <c r="E3" s="127"/>
    </row>
    <row r="4" spans="1:5" x14ac:dyDescent="0.25">
      <c r="A4" s="109" t="s">
        <v>145</v>
      </c>
      <c r="B4" s="110"/>
      <c r="C4" s="110"/>
      <c r="D4" s="110"/>
      <c r="E4" s="128"/>
    </row>
    <row r="5" spans="1:5" x14ac:dyDescent="0.25">
      <c r="A5" s="129" t="s">
        <v>5</v>
      </c>
      <c r="B5" s="131" t="s">
        <v>6</v>
      </c>
      <c r="C5" s="132"/>
      <c r="D5" s="133"/>
      <c r="E5" s="129" t="s">
        <v>146</v>
      </c>
    </row>
    <row r="6" spans="1:5" x14ac:dyDescent="0.25">
      <c r="A6" s="130"/>
      <c r="B6" s="66" t="s">
        <v>8</v>
      </c>
      <c r="C6" s="66" t="s">
        <v>9</v>
      </c>
      <c r="D6" s="66" t="s">
        <v>147</v>
      </c>
      <c r="E6" s="130"/>
    </row>
    <row r="7" spans="1:5" x14ac:dyDescent="0.25">
      <c r="A7" s="66">
        <v>1</v>
      </c>
      <c r="B7" s="66">
        <v>2</v>
      </c>
      <c r="C7" s="66">
        <v>3</v>
      </c>
      <c r="D7" s="66">
        <v>4</v>
      </c>
      <c r="E7" s="66" t="s">
        <v>148</v>
      </c>
    </row>
    <row r="8" spans="1:5" x14ac:dyDescent="0.25">
      <c r="A8" s="75" t="s">
        <v>134</v>
      </c>
      <c r="B8" s="76"/>
      <c r="C8" s="77"/>
      <c r="D8" s="78"/>
      <c r="E8" s="79">
        <f>E9</f>
        <v>99200000</v>
      </c>
    </row>
    <row r="9" spans="1:5" x14ac:dyDescent="0.25">
      <c r="A9" s="70" t="s">
        <v>299</v>
      </c>
      <c r="B9" s="67"/>
      <c r="C9" s="68"/>
      <c r="D9" s="69"/>
      <c r="E9" s="71">
        <f>SUM(E10:E12)</f>
        <v>99200000</v>
      </c>
    </row>
    <row r="10" spans="1:5" ht="24.75" x14ac:dyDescent="0.25">
      <c r="A10" s="70" t="s">
        <v>300</v>
      </c>
      <c r="B10" s="67">
        <f>4*5*2</f>
        <v>40</v>
      </c>
      <c r="C10" s="72" t="s">
        <v>153</v>
      </c>
      <c r="D10" s="67">
        <v>530000</v>
      </c>
      <c r="E10" s="67">
        <f>B10*D10</f>
        <v>21200000</v>
      </c>
    </row>
    <row r="11" spans="1:5" x14ac:dyDescent="0.25">
      <c r="A11" s="70" t="s">
        <v>301</v>
      </c>
      <c r="B11" s="67">
        <v>4</v>
      </c>
      <c r="C11" s="72" t="s">
        <v>288</v>
      </c>
      <c r="D11" s="67">
        <v>12000000</v>
      </c>
      <c r="E11" s="67">
        <f t="shared" ref="E11:E12" si="0">B11*D11</f>
        <v>48000000</v>
      </c>
    </row>
    <row r="12" spans="1:5" x14ac:dyDescent="0.25">
      <c r="A12" s="70" t="s">
        <v>252</v>
      </c>
      <c r="B12" s="67">
        <v>40</v>
      </c>
      <c r="C12" s="72" t="s">
        <v>137</v>
      </c>
      <c r="D12" s="67">
        <v>750000</v>
      </c>
      <c r="E12" s="67">
        <f t="shared" si="0"/>
        <v>30000000</v>
      </c>
    </row>
    <row r="13" spans="1:5" x14ac:dyDescent="0.25">
      <c r="A13" s="115" t="s">
        <v>313</v>
      </c>
      <c r="B13" s="116"/>
      <c r="C13" s="116"/>
      <c r="D13" s="117"/>
      <c r="E13" s="73">
        <f>E8</f>
        <v>99200000</v>
      </c>
    </row>
    <row r="14" spans="1:5" x14ac:dyDescent="0.25">
      <c r="A14" s="118"/>
      <c r="B14" s="119"/>
      <c r="C14" s="120" t="s">
        <v>314</v>
      </c>
      <c r="D14" s="120"/>
      <c r="E14" s="121"/>
    </row>
    <row r="15" spans="1:5" x14ac:dyDescent="0.25">
      <c r="A15" s="105"/>
      <c r="B15" s="106"/>
      <c r="C15" s="122" t="s">
        <v>141</v>
      </c>
      <c r="D15" s="122"/>
      <c r="E15" s="123"/>
    </row>
    <row r="16" spans="1:5" x14ac:dyDescent="0.25">
      <c r="A16" s="105"/>
      <c r="B16" s="106"/>
      <c r="C16" s="122" t="s">
        <v>142</v>
      </c>
      <c r="D16" s="122"/>
      <c r="E16" s="123"/>
    </row>
    <row r="17" spans="1:5" x14ac:dyDescent="0.25">
      <c r="A17" s="105"/>
      <c r="B17" s="106"/>
      <c r="C17" s="113"/>
      <c r="D17" s="113"/>
      <c r="E17" s="114"/>
    </row>
    <row r="18" spans="1:5" x14ac:dyDescent="0.25">
      <c r="A18" s="105"/>
      <c r="B18" s="106"/>
      <c r="C18" s="113"/>
      <c r="D18" s="113"/>
      <c r="E18" s="114"/>
    </row>
    <row r="19" spans="1:5" x14ac:dyDescent="0.25">
      <c r="A19" s="105"/>
      <c r="B19" s="106"/>
      <c r="C19" s="113"/>
      <c r="D19" s="113"/>
      <c r="E19" s="114"/>
    </row>
    <row r="20" spans="1:5" x14ac:dyDescent="0.25">
      <c r="A20" s="105"/>
      <c r="B20" s="106"/>
      <c r="C20" s="107" t="s">
        <v>315</v>
      </c>
      <c r="D20" s="107"/>
      <c r="E20" s="108"/>
    </row>
    <row r="21" spans="1:5" x14ac:dyDescent="0.25">
      <c r="A21" s="109"/>
      <c r="B21" s="110"/>
      <c r="C21" s="111" t="s">
        <v>316</v>
      </c>
      <c r="D21" s="111"/>
      <c r="E21" s="112"/>
    </row>
  </sheetData>
  <mergeCells count="23">
    <mergeCell ref="A16:B16"/>
    <mergeCell ref="C16:E16"/>
    <mergeCell ref="A2:E2"/>
    <mergeCell ref="A3:E3"/>
    <mergeCell ref="A4:E4"/>
    <mergeCell ref="A5:A6"/>
    <mergeCell ref="B5:D5"/>
    <mergeCell ref="E5:E6"/>
    <mergeCell ref="A13:D13"/>
    <mergeCell ref="A14:B14"/>
    <mergeCell ref="C14:E14"/>
    <mergeCell ref="A15:B15"/>
    <mergeCell ref="C15:E15"/>
    <mergeCell ref="A20:B20"/>
    <mergeCell ref="C20:E20"/>
    <mergeCell ref="A21:B21"/>
    <mergeCell ref="C21:E21"/>
    <mergeCell ref="A17:B17"/>
    <mergeCell ref="C17:E17"/>
    <mergeCell ref="A18:B18"/>
    <mergeCell ref="C18:E18"/>
    <mergeCell ref="A19:B19"/>
    <mergeCell ref="C19:E19"/>
  </mergeCells>
  <printOptions horizontalCentered="1"/>
  <pageMargins left="0.25" right="0.25" top="0.75" bottom="0.75" header="0.3" footer="0.3"/>
  <pageSetup paperSize="10000" fitToHeight="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R96"/>
  <sheetViews>
    <sheetView view="pageBreakPreview" topLeftCell="D66" zoomScaleNormal="100" zoomScaleSheetLayoutView="100" workbookViewId="0">
      <selection activeCell="U13" sqref="U13"/>
    </sheetView>
  </sheetViews>
  <sheetFormatPr defaultRowHeight="15" x14ac:dyDescent="0.25"/>
  <cols>
    <col min="1" max="5" width="3.7109375" style="197" customWidth="1"/>
    <col min="6" max="6" width="29" style="197" customWidth="1"/>
    <col min="7" max="8" width="4.5703125" style="197" customWidth="1"/>
    <col min="9" max="9" width="3.85546875" style="197" customWidth="1"/>
    <col min="10" max="10" width="4.85546875" style="197" customWidth="1"/>
    <col min="11" max="11" width="4.28515625" style="197" customWidth="1"/>
    <col min="12" max="12" width="2.42578125" style="197" customWidth="1"/>
    <col min="13" max="13" width="6.5703125" style="197" customWidth="1"/>
    <col min="14" max="15" width="11.140625" style="197" customWidth="1"/>
    <col min="16" max="16" width="14.28515625" style="197" bestFit="1" customWidth="1"/>
    <col min="17" max="17" width="21.140625" style="197" bestFit="1" customWidth="1"/>
    <col min="18" max="18" width="12.5703125" style="197" bestFit="1" customWidth="1"/>
    <col min="19" max="19" width="12.140625" style="197" bestFit="1" customWidth="1"/>
    <col min="20" max="16384" width="9.140625" style="197"/>
  </cols>
  <sheetData>
    <row r="1" spans="1:17" x14ac:dyDescent="0.25">
      <c r="A1" s="136" t="s">
        <v>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8"/>
    </row>
    <row r="2" spans="1:17" x14ac:dyDescent="0.25">
      <c r="A2" s="139" t="s">
        <v>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1"/>
    </row>
    <row r="3" spans="1:17" x14ac:dyDescent="0.25">
      <c r="A3" s="134" t="s">
        <v>4</v>
      </c>
      <c r="B3" s="134"/>
      <c r="C3" s="134"/>
      <c r="D3" s="134"/>
      <c r="E3" s="134"/>
      <c r="F3" s="134" t="s">
        <v>5</v>
      </c>
      <c r="G3" s="134"/>
      <c r="H3" s="134"/>
      <c r="I3" s="134"/>
      <c r="J3" s="134"/>
      <c r="K3" s="134"/>
      <c r="L3" s="134"/>
      <c r="M3" s="134"/>
      <c r="N3" s="142" t="s">
        <v>6</v>
      </c>
      <c r="O3" s="142"/>
      <c r="P3" s="142"/>
      <c r="Q3" s="134" t="s">
        <v>7</v>
      </c>
    </row>
    <row r="4" spans="1:17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43" t="s">
        <v>8</v>
      </c>
      <c r="O4" s="134" t="s">
        <v>9</v>
      </c>
      <c r="P4" s="1" t="s">
        <v>10</v>
      </c>
      <c r="Q4" s="134"/>
    </row>
    <row r="5" spans="1:17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43"/>
      <c r="O5" s="134"/>
      <c r="P5" s="1" t="s">
        <v>11</v>
      </c>
      <c r="Q5" s="2" t="s">
        <v>12</v>
      </c>
    </row>
    <row r="6" spans="1:17" x14ac:dyDescent="0.25">
      <c r="A6" s="135">
        <v>1</v>
      </c>
      <c r="B6" s="135"/>
      <c r="C6" s="135"/>
      <c r="D6" s="135"/>
      <c r="E6" s="135"/>
      <c r="F6" s="135">
        <v>2</v>
      </c>
      <c r="G6" s="135"/>
      <c r="H6" s="135"/>
      <c r="I6" s="135"/>
      <c r="J6" s="135"/>
      <c r="K6" s="135"/>
      <c r="L6" s="135"/>
      <c r="M6" s="135"/>
      <c r="N6" s="3">
        <v>3</v>
      </c>
      <c r="O6" s="3">
        <v>4</v>
      </c>
      <c r="P6" s="3">
        <v>5</v>
      </c>
      <c r="Q6" s="3" t="s">
        <v>13</v>
      </c>
    </row>
    <row r="7" spans="1:17" x14ac:dyDescent="0.25">
      <c r="A7" s="4"/>
      <c r="B7" s="4"/>
      <c r="C7" s="4"/>
      <c r="D7" s="4"/>
      <c r="E7" s="4"/>
      <c r="F7" s="5"/>
      <c r="G7" s="6"/>
      <c r="H7" s="7"/>
      <c r="I7" s="6"/>
      <c r="J7" s="6"/>
      <c r="K7" s="7"/>
      <c r="L7" s="7"/>
      <c r="M7" s="6"/>
      <c r="N7" s="8"/>
      <c r="O7" s="8"/>
      <c r="P7" s="8"/>
      <c r="Q7" s="9"/>
    </row>
    <row r="8" spans="1:17" x14ac:dyDescent="0.25">
      <c r="A8" s="10" t="s">
        <v>14</v>
      </c>
      <c r="B8" s="10" t="s">
        <v>15</v>
      </c>
      <c r="C8" s="11"/>
      <c r="D8" s="11"/>
      <c r="E8" s="11"/>
      <c r="F8" s="12" t="s">
        <v>0</v>
      </c>
      <c r="G8" s="13"/>
      <c r="H8" s="14"/>
      <c r="I8" s="13"/>
      <c r="J8" s="13"/>
      <c r="K8" s="14"/>
      <c r="L8" s="14"/>
      <c r="M8" s="13"/>
      <c r="N8" s="15"/>
      <c r="O8" s="15"/>
      <c r="P8" s="16"/>
      <c r="Q8" s="17">
        <f>Q9+Q20</f>
        <v>659100000</v>
      </c>
    </row>
    <row r="9" spans="1:17" x14ac:dyDescent="0.25">
      <c r="A9" s="10" t="s">
        <v>14</v>
      </c>
      <c r="B9" s="10" t="s">
        <v>15</v>
      </c>
      <c r="C9" s="10" t="s">
        <v>16</v>
      </c>
      <c r="D9" s="11"/>
      <c r="E9" s="11"/>
      <c r="F9" s="359" t="s">
        <v>17</v>
      </c>
      <c r="G9" s="360"/>
      <c r="H9" s="361"/>
      <c r="I9" s="360"/>
      <c r="J9" s="360"/>
      <c r="K9" s="361"/>
      <c r="L9" s="361"/>
      <c r="M9" s="360"/>
      <c r="N9" s="246"/>
      <c r="O9" s="246"/>
      <c r="P9" s="247"/>
      <c r="Q9" s="248"/>
    </row>
    <row r="10" spans="1:17" x14ac:dyDescent="0.25">
      <c r="A10" s="10">
        <v>5</v>
      </c>
      <c r="B10" s="10">
        <v>2</v>
      </c>
      <c r="C10" s="10">
        <v>1</v>
      </c>
      <c r="D10" s="11">
        <v>1</v>
      </c>
      <c r="E10" s="11"/>
      <c r="F10" s="12" t="s">
        <v>18</v>
      </c>
      <c r="G10" s="13"/>
      <c r="H10" s="14"/>
      <c r="I10" s="13"/>
      <c r="J10" s="13"/>
      <c r="K10" s="14"/>
      <c r="L10" s="14"/>
      <c r="M10" s="13"/>
      <c r="N10" s="15"/>
      <c r="O10" s="15"/>
      <c r="P10" s="16"/>
      <c r="Q10" s="17"/>
    </row>
    <row r="11" spans="1:17" x14ac:dyDescent="0.25">
      <c r="A11" s="10">
        <v>5</v>
      </c>
      <c r="B11" s="10">
        <v>2</v>
      </c>
      <c r="C11" s="10">
        <v>1</v>
      </c>
      <c r="D11" s="11">
        <v>1</v>
      </c>
      <c r="E11" s="11">
        <v>2</v>
      </c>
      <c r="F11" s="327" t="s">
        <v>19</v>
      </c>
      <c r="G11" s="13"/>
      <c r="H11" s="14"/>
      <c r="I11" s="13"/>
      <c r="J11" s="13"/>
      <c r="K11" s="14"/>
      <c r="L11" s="14"/>
      <c r="M11" s="13"/>
      <c r="N11" s="15"/>
      <c r="O11" s="15"/>
      <c r="P11" s="16"/>
      <c r="Q11" s="17"/>
    </row>
    <row r="12" spans="1:17" x14ac:dyDescent="0.25">
      <c r="A12" s="10"/>
      <c r="B12" s="10"/>
      <c r="C12" s="10"/>
      <c r="D12" s="11"/>
      <c r="E12" s="11"/>
      <c r="F12" s="12"/>
      <c r="G12" s="13"/>
      <c r="H12" s="14"/>
      <c r="I12" s="13"/>
      <c r="J12" s="13"/>
      <c r="K12" s="14"/>
      <c r="L12" s="14"/>
      <c r="M12" s="13"/>
      <c r="N12" s="15"/>
      <c r="O12" s="15"/>
      <c r="P12" s="16"/>
      <c r="Q12" s="17"/>
    </row>
    <row r="13" spans="1:17" x14ac:dyDescent="0.25">
      <c r="A13" s="329">
        <v>5</v>
      </c>
      <c r="B13" s="329">
        <v>2</v>
      </c>
      <c r="C13" s="329">
        <v>1</v>
      </c>
      <c r="D13" s="330" t="s">
        <v>27</v>
      </c>
      <c r="E13" s="330"/>
      <c r="F13" s="331" t="s">
        <v>28</v>
      </c>
      <c r="G13" s="18"/>
      <c r="H13" s="19"/>
      <c r="I13" s="18"/>
      <c r="J13" s="18"/>
      <c r="K13" s="19"/>
      <c r="L13" s="19"/>
      <c r="M13" s="18"/>
      <c r="N13" s="204"/>
      <c r="O13" s="205"/>
      <c r="P13" s="206"/>
      <c r="Q13" s="207"/>
    </row>
    <row r="14" spans="1:17" x14ac:dyDescent="0.25">
      <c r="A14" s="329">
        <v>5</v>
      </c>
      <c r="B14" s="329">
        <v>2</v>
      </c>
      <c r="C14" s="329">
        <v>1</v>
      </c>
      <c r="D14" s="330" t="s">
        <v>27</v>
      </c>
      <c r="E14" s="330" t="s">
        <v>75</v>
      </c>
      <c r="F14" s="331" t="s">
        <v>149</v>
      </c>
      <c r="G14" s="18"/>
      <c r="H14" s="19"/>
      <c r="I14" s="18"/>
      <c r="J14" s="18"/>
      <c r="K14" s="19"/>
      <c r="L14" s="19"/>
      <c r="M14" s="18"/>
      <c r="N14" s="204"/>
      <c r="O14" s="205"/>
      <c r="P14" s="206"/>
      <c r="Q14" s="207"/>
    </row>
    <row r="15" spans="1:17" x14ac:dyDescent="0.25">
      <c r="A15" s="21"/>
      <c r="B15" s="21"/>
      <c r="C15" s="21"/>
      <c r="D15" s="21"/>
      <c r="E15" s="21"/>
      <c r="F15" s="333"/>
      <c r="G15" s="20"/>
      <c r="H15" s="20"/>
      <c r="I15" s="20"/>
      <c r="J15" s="20"/>
      <c r="K15" s="20"/>
      <c r="L15" s="20"/>
      <c r="M15" s="20"/>
      <c r="N15" s="204"/>
      <c r="O15" s="210"/>
      <c r="P15" s="204"/>
      <c r="Q15" s="204"/>
    </row>
    <row r="16" spans="1:17" x14ac:dyDescent="0.25">
      <c r="A16" s="334">
        <v>5</v>
      </c>
      <c r="B16" s="334">
        <v>2</v>
      </c>
      <c r="C16" s="334">
        <v>1</v>
      </c>
      <c r="D16" s="335" t="s">
        <v>27</v>
      </c>
      <c r="E16" s="334">
        <v>11</v>
      </c>
      <c r="F16" s="336" t="s">
        <v>29</v>
      </c>
      <c r="G16" s="20"/>
      <c r="H16" s="20"/>
      <c r="I16" s="20"/>
      <c r="J16" s="20"/>
      <c r="K16" s="20"/>
      <c r="L16" s="20"/>
      <c r="M16" s="20"/>
      <c r="N16" s="204"/>
      <c r="O16" s="210"/>
      <c r="P16" s="204"/>
      <c r="Q16" s="207"/>
    </row>
    <row r="17" spans="1:17" x14ac:dyDescent="0.25">
      <c r="A17" s="21"/>
      <c r="B17" s="21"/>
      <c r="C17" s="21"/>
      <c r="D17" s="21"/>
      <c r="E17" s="21"/>
      <c r="F17" s="328"/>
      <c r="G17" s="20"/>
      <c r="H17" s="20"/>
      <c r="I17" s="20"/>
      <c r="J17" s="20"/>
      <c r="K17" s="20"/>
      <c r="L17" s="20"/>
      <c r="M17" s="20"/>
      <c r="N17" s="204"/>
      <c r="O17" s="210"/>
      <c r="P17" s="204"/>
      <c r="Q17" s="207"/>
    </row>
    <row r="18" spans="1:17" x14ac:dyDescent="0.25">
      <c r="A18" s="329">
        <v>5</v>
      </c>
      <c r="B18" s="329">
        <v>2</v>
      </c>
      <c r="C18" s="329">
        <v>1</v>
      </c>
      <c r="D18" s="330" t="s">
        <v>27</v>
      </c>
      <c r="E18" s="329">
        <v>14</v>
      </c>
      <c r="F18" s="331" t="s">
        <v>32</v>
      </c>
      <c r="G18" s="20"/>
      <c r="H18" s="20"/>
      <c r="I18" s="20"/>
      <c r="J18" s="20"/>
      <c r="K18" s="20"/>
      <c r="L18" s="20"/>
      <c r="M18" s="20"/>
      <c r="N18" s="204"/>
      <c r="O18" s="205"/>
      <c r="P18" s="206"/>
      <c r="Q18" s="213"/>
    </row>
    <row r="19" spans="1:17" x14ac:dyDescent="0.25">
      <c r="A19" s="21"/>
      <c r="B19" s="21"/>
      <c r="C19" s="21"/>
      <c r="D19" s="21"/>
      <c r="E19" s="21"/>
      <c r="F19" s="328"/>
      <c r="G19" s="20"/>
      <c r="H19" s="20"/>
      <c r="I19" s="20"/>
      <c r="J19" s="20"/>
      <c r="K19" s="20"/>
      <c r="L19" s="20"/>
      <c r="M19" s="20"/>
      <c r="N19" s="204"/>
      <c r="O19" s="205"/>
      <c r="P19" s="206"/>
      <c r="Q19" s="207"/>
    </row>
    <row r="20" spans="1:17" x14ac:dyDescent="0.25">
      <c r="A20" s="30" t="s">
        <v>14</v>
      </c>
      <c r="B20" s="30" t="s">
        <v>15</v>
      </c>
      <c r="C20" s="30" t="s">
        <v>15</v>
      </c>
      <c r="D20" s="31"/>
      <c r="E20" s="31"/>
      <c r="F20" s="365" t="s">
        <v>34</v>
      </c>
      <c r="G20" s="366"/>
      <c r="H20" s="366"/>
      <c r="I20" s="366"/>
      <c r="J20" s="366"/>
      <c r="K20" s="366"/>
      <c r="L20" s="366"/>
      <c r="M20" s="366"/>
      <c r="N20" s="247"/>
      <c r="O20" s="246"/>
      <c r="P20" s="247"/>
      <c r="Q20" s="248">
        <f>Q21+Q28+Q31+Q41+Q46+Q51+Q54+Q61+Q66+Q69+Q82+Q38+Q79</f>
        <v>659100000</v>
      </c>
    </row>
    <row r="21" spans="1:17" x14ac:dyDescent="0.25">
      <c r="A21" s="30" t="s">
        <v>14</v>
      </c>
      <c r="B21" s="30" t="s">
        <v>15</v>
      </c>
      <c r="C21" s="30" t="s">
        <v>15</v>
      </c>
      <c r="D21" s="30" t="s">
        <v>35</v>
      </c>
      <c r="E21" s="31"/>
      <c r="F21" s="32" t="s">
        <v>36</v>
      </c>
      <c r="G21" s="33"/>
      <c r="H21" s="33"/>
      <c r="I21" s="33"/>
      <c r="J21" s="33"/>
      <c r="K21" s="33"/>
      <c r="L21" s="33"/>
      <c r="M21" s="33"/>
      <c r="N21" s="16"/>
      <c r="O21" s="15"/>
      <c r="P21" s="16"/>
      <c r="Q21" s="17"/>
    </row>
    <row r="22" spans="1:17" x14ac:dyDescent="0.25">
      <c r="A22" s="21" t="s">
        <v>14</v>
      </c>
      <c r="B22" s="21" t="s">
        <v>15</v>
      </c>
      <c r="C22" s="21" t="s">
        <v>15</v>
      </c>
      <c r="D22" s="21" t="s">
        <v>35</v>
      </c>
      <c r="E22" s="21" t="s">
        <v>35</v>
      </c>
      <c r="F22" s="34" t="s">
        <v>37</v>
      </c>
      <c r="G22" s="35"/>
      <c r="H22" s="35"/>
      <c r="I22" s="35"/>
      <c r="J22" s="35"/>
      <c r="K22" s="35"/>
      <c r="L22" s="35"/>
      <c r="M22" s="35"/>
      <c r="N22" s="36"/>
      <c r="O22" s="37"/>
      <c r="P22" s="36"/>
      <c r="Q22" s="37"/>
    </row>
    <row r="23" spans="1:17" x14ac:dyDescent="0.25">
      <c r="A23" s="21"/>
      <c r="B23" s="21"/>
      <c r="C23" s="21"/>
      <c r="D23" s="21"/>
      <c r="E23" s="21"/>
      <c r="F23" s="328" t="s">
        <v>338</v>
      </c>
      <c r="G23" s="35"/>
      <c r="H23" s="35"/>
      <c r="I23" s="35"/>
      <c r="J23" s="35"/>
      <c r="K23" s="35"/>
      <c r="L23" s="35"/>
      <c r="M23" s="35"/>
      <c r="N23" s="204"/>
      <c r="O23" s="205"/>
      <c r="P23" s="206"/>
      <c r="Q23" s="207"/>
    </row>
    <row r="24" spans="1:17" x14ac:dyDescent="0.25">
      <c r="A24" s="329">
        <v>5</v>
      </c>
      <c r="B24" s="329">
        <v>2</v>
      </c>
      <c r="C24" s="329">
        <v>2</v>
      </c>
      <c r="D24" s="330" t="s">
        <v>35</v>
      </c>
      <c r="E24" s="329">
        <v>15</v>
      </c>
      <c r="F24" s="338" t="s">
        <v>38</v>
      </c>
      <c r="G24" s="339"/>
      <c r="H24" s="26"/>
      <c r="I24" s="26"/>
      <c r="J24" s="26"/>
      <c r="K24" s="26"/>
      <c r="L24" s="26"/>
      <c r="M24" s="26"/>
      <c r="N24" s="204"/>
      <c r="O24" s="205"/>
      <c r="P24" s="206"/>
      <c r="Q24" s="213"/>
    </row>
    <row r="25" spans="1:17" x14ac:dyDescent="0.25">
      <c r="A25" s="21"/>
      <c r="B25" s="21"/>
      <c r="C25" s="21"/>
      <c r="D25" s="21"/>
      <c r="E25" s="21"/>
      <c r="F25" s="328"/>
      <c r="G25" s="26"/>
      <c r="H25" s="26"/>
      <c r="I25" s="26"/>
      <c r="J25" s="26"/>
      <c r="K25" s="26"/>
      <c r="L25" s="26"/>
      <c r="M25" s="26"/>
      <c r="N25" s="204"/>
      <c r="O25" s="205"/>
      <c r="P25" s="206"/>
      <c r="Q25" s="207"/>
    </row>
    <row r="26" spans="1:17" x14ac:dyDescent="0.25">
      <c r="A26" s="329">
        <v>5</v>
      </c>
      <c r="B26" s="329">
        <v>2</v>
      </c>
      <c r="C26" s="329">
        <v>2</v>
      </c>
      <c r="D26" s="330" t="s">
        <v>35</v>
      </c>
      <c r="E26" s="329">
        <v>16</v>
      </c>
      <c r="F26" s="338" t="s">
        <v>69</v>
      </c>
      <c r="G26" s="340"/>
      <c r="H26" s="26"/>
      <c r="I26" s="26"/>
      <c r="J26" s="26"/>
      <c r="K26" s="26"/>
      <c r="L26" s="26"/>
      <c r="M26" s="26"/>
      <c r="N26" s="28"/>
      <c r="O26" s="29"/>
      <c r="P26" s="28"/>
      <c r="Q26" s="17"/>
    </row>
    <row r="27" spans="1:17" x14ac:dyDescent="0.25">
      <c r="A27" s="21"/>
      <c r="B27" s="21"/>
      <c r="C27" s="21"/>
      <c r="D27" s="21"/>
      <c r="E27" s="21"/>
      <c r="F27" s="328"/>
      <c r="G27" s="26"/>
      <c r="H27" s="26"/>
      <c r="I27" s="26"/>
      <c r="J27" s="26"/>
      <c r="K27" s="26"/>
      <c r="L27" s="26"/>
      <c r="M27" s="26"/>
      <c r="N27" s="204"/>
      <c r="O27" s="205"/>
      <c r="P27" s="206"/>
      <c r="Q27" s="207"/>
    </row>
    <row r="28" spans="1:17" x14ac:dyDescent="0.25">
      <c r="A28" s="30" t="s">
        <v>14</v>
      </c>
      <c r="B28" s="30" t="s">
        <v>15</v>
      </c>
      <c r="C28" s="30" t="s">
        <v>15</v>
      </c>
      <c r="D28" s="30" t="s">
        <v>27</v>
      </c>
      <c r="E28" s="31"/>
      <c r="F28" s="39" t="s">
        <v>74</v>
      </c>
      <c r="G28" s="33"/>
      <c r="H28" s="33"/>
      <c r="I28" s="33"/>
      <c r="J28" s="33"/>
      <c r="K28" s="33"/>
      <c r="L28" s="33"/>
      <c r="M28" s="33"/>
      <c r="N28" s="16"/>
      <c r="O28" s="15"/>
      <c r="P28" s="16"/>
      <c r="Q28" s="17"/>
    </row>
    <row r="29" spans="1:17" x14ac:dyDescent="0.25">
      <c r="A29" s="21" t="s">
        <v>14</v>
      </c>
      <c r="B29" s="21" t="s">
        <v>15</v>
      </c>
      <c r="C29" s="21" t="s">
        <v>15</v>
      </c>
      <c r="D29" s="21" t="s">
        <v>27</v>
      </c>
      <c r="E29" s="21" t="s">
        <v>75</v>
      </c>
      <c r="F29" s="34" t="s">
        <v>76</v>
      </c>
      <c r="G29" s="35"/>
      <c r="H29" s="35"/>
      <c r="I29" s="35"/>
      <c r="J29" s="35"/>
      <c r="K29" s="35"/>
      <c r="L29" s="35"/>
      <c r="M29" s="35"/>
      <c r="N29" s="36"/>
      <c r="O29" s="37"/>
      <c r="P29" s="36"/>
      <c r="Q29" s="37"/>
    </row>
    <row r="30" spans="1:17" x14ac:dyDescent="0.25">
      <c r="A30" s="21"/>
      <c r="B30" s="21"/>
      <c r="C30" s="21"/>
      <c r="D30" s="21"/>
      <c r="E30" s="21"/>
      <c r="F30" s="328"/>
      <c r="G30" s="35"/>
      <c r="H30" s="35"/>
      <c r="I30" s="35"/>
      <c r="J30" s="35"/>
      <c r="K30" s="35"/>
      <c r="L30" s="35"/>
      <c r="M30" s="35"/>
      <c r="N30" s="204"/>
      <c r="O30" s="205"/>
      <c r="P30" s="206"/>
      <c r="Q30" s="207"/>
    </row>
    <row r="31" spans="1:17" x14ac:dyDescent="0.25">
      <c r="A31" s="30" t="s">
        <v>14</v>
      </c>
      <c r="B31" s="30" t="s">
        <v>15</v>
      </c>
      <c r="C31" s="30" t="s">
        <v>15</v>
      </c>
      <c r="D31" s="30" t="s">
        <v>79</v>
      </c>
      <c r="E31" s="30"/>
      <c r="F31" s="32" t="s">
        <v>80</v>
      </c>
      <c r="G31" s="40"/>
      <c r="H31" s="41"/>
      <c r="I31" s="40"/>
      <c r="J31" s="40"/>
      <c r="K31" s="40"/>
      <c r="L31" s="40"/>
      <c r="M31" s="40"/>
      <c r="N31" s="16"/>
      <c r="O31" s="15"/>
      <c r="P31" s="16"/>
      <c r="Q31" s="17"/>
    </row>
    <row r="32" spans="1:17" x14ac:dyDescent="0.25">
      <c r="A32" s="329">
        <v>5</v>
      </c>
      <c r="B32" s="329">
        <v>2</v>
      </c>
      <c r="C32" s="329">
        <v>2</v>
      </c>
      <c r="D32" s="330" t="s">
        <v>79</v>
      </c>
      <c r="E32" s="330" t="s">
        <v>81</v>
      </c>
      <c r="F32" s="331" t="s">
        <v>82</v>
      </c>
      <c r="G32" s="35"/>
      <c r="H32" s="35"/>
      <c r="I32" s="35"/>
      <c r="J32" s="35"/>
      <c r="K32" s="35"/>
      <c r="L32" s="35"/>
      <c r="M32" s="35"/>
      <c r="N32" s="204"/>
      <c r="O32" s="205"/>
      <c r="P32" s="206"/>
      <c r="Q32" s="213"/>
    </row>
    <row r="33" spans="1:17" x14ac:dyDescent="0.25">
      <c r="A33" s="21"/>
      <c r="B33" s="21"/>
      <c r="C33" s="21"/>
      <c r="D33" s="21"/>
      <c r="E33" s="21"/>
      <c r="F33" s="328"/>
      <c r="G33" s="26"/>
      <c r="H33" s="26"/>
      <c r="I33" s="26"/>
      <c r="J33" s="26"/>
      <c r="K33" s="26"/>
      <c r="L33" s="27"/>
      <c r="M33" s="26"/>
      <c r="N33" s="204"/>
      <c r="O33" s="205"/>
      <c r="P33" s="206"/>
      <c r="Q33" s="207"/>
    </row>
    <row r="34" spans="1:17" x14ac:dyDescent="0.25">
      <c r="A34" s="329">
        <v>5</v>
      </c>
      <c r="B34" s="329">
        <v>2</v>
      </c>
      <c r="C34" s="329">
        <v>2</v>
      </c>
      <c r="D34" s="330" t="s">
        <v>79</v>
      </c>
      <c r="E34" s="329">
        <v>16</v>
      </c>
      <c r="F34" s="331" t="s">
        <v>84</v>
      </c>
      <c r="G34" s="26"/>
      <c r="H34" s="26"/>
      <c r="I34" s="26"/>
      <c r="J34" s="26"/>
      <c r="K34" s="26"/>
      <c r="L34" s="27"/>
      <c r="M34" s="26"/>
      <c r="N34" s="204"/>
      <c r="O34" s="205"/>
      <c r="P34" s="206"/>
      <c r="Q34" s="213"/>
    </row>
    <row r="35" spans="1:17" x14ac:dyDescent="0.25">
      <c r="A35" s="21"/>
      <c r="B35" s="21"/>
      <c r="C35" s="21"/>
      <c r="D35" s="21"/>
      <c r="E35" s="21"/>
      <c r="F35" s="328"/>
      <c r="G35" s="26"/>
      <c r="H35" s="26"/>
      <c r="I35" s="26"/>
      <c r="J35" s="26"/>
      <c r="K35" s="26"/>
      <c r="L35" s="27"/>
      <c r="M35" s="26"/>
      <c r="N35" s="204"/>
      <c r="O35" s="205"/>
      <c r="P35" s="206"/>
      <c r="Q35" s="207"/>
    </row>
    <row r="36" spans="1:17" x14ac:dyDescent="0.25">
      <c r="A36" s="329">
        <v>5</v>
      </c>
      <c r="B36" s="329">
        <v>2</v>
      </c>
      <c r="C36" s="329">
        <v>2</v>
      </c>
      <c r="D36" s="330" t="s">
        <v>79</v>
      </c>
      <c r="E36" s="329">
        <v>20</v>
      </c>
      <c r="F36" s="331" t="s">
        <v>86</v>
      </c>
      <c r="G36" s="26"/>
      <c r="H36" s="26"/>
      <c r="I36" s="26"/>
      <c r="J36" s="26"/>
      <c r="K36" s="26"/>
      <c r="L36" s="27"/>
      <c r="M36" s="26"/>
      <c r="N36" s="204"/>
      <c r="O36" s="205"/>
      <c r="P36" s="206"/>
      <c r="Q36" s="213"/>
    </row>
    <row r="37" spans="1:17" x14ac:dyDescent="0.25">
      <c r="A37" s="21"/>
      <c r="B37" s="21"/>
      <c r="C37" s="21"/>
      <c r="D37" s="21"/>
      <c r="E37" s="21"/>
      <c r="F37" s="328"/>
      <c r="G37" s="26"/>
      <c r="H37" s="26"/>
      <c r="I37" s="26"/>
      <c r="J37" s="26"/>
      <c r="K37" s="26"/>
      <c r="L37" s="27"/>
      <c r="M37" s="26"/>
      <c r="N37" s="204"/>
      <c r="O37" s="205"/>
      <c r="P37" s="206"/>
      <c r="Q37" s="207"/>
    </row>
    <row r="38" spans="1:17" x14ac:dyDescent="0.25">
      <c r="A38" s="30" t="s">
        <v>14</v>
      </c>
      <c r="B38" s="30" t="s">
        <v>15</v>
      </c>
      <c r="C38" s="30" t="s">
        <v>15</v>
      </c>
      <c r="D38" s="30" t="s">
        <v>75</v>
      </c>
      <c r="E38" s="31"/>
      <c r="F38" s="32" t="s">
        <v>89</v>
      </c>
      <c r="G38" s="33"/>
      <c r="H38" s="33"/>
      <c r="I38" s="33"/>
      <c r="J38" s="33"/>
      <c r="K38" s="33"/>
      <c r="L38" s="33"/>
      <c r="M38" s="33"/>
      <c r="N38" s="16"/>
      <c r="O38" s="15"/>
      <c r="P38" s="16"/>
      <c r="Q38" s="17"/>
    </row>
    <row r="39" spans="1:17" x14ac:dyDescent="0.25">
      <c r="A39" s="334">
        <v>5</v>
      </c>
      <c r="B39" s="334">
        <v>2</v>
      </c>
      <c r="C39" s="334">
        <v>2</v>
      </c>
      <c r="D39" s="335" t="s">
        <v>75</v>
      </c>
      <c r="E39" s="335" t="s">
        <v>90</v>
      </c>
      <c r="F39" s="341" t="s">
        <v>91</v>
      </c>
      <c r="G39" s="342"/>
      <c r="H39" s="42"/>
      <c r="I39" s="40"/>
      <c r="J39" s="40"/>
      <c r="K39" s="42"/>
      <c r="L39" s="42"/>
      <c r="M39" s="40"/>
      <c r="N39" s="16"/>
      <c r="O39" s="15"/>
      <c r="P39" s="16"/>
      <c r="Q39" s="17"/>
    </row>
    <row r="40" spans="1:17" x14ac:dyDescent="0.25">
      <c r="A40" s="30"/>
      <c r="B40" s="30"/>
      <c r="C40" s="30"/>
      <c r="D40" s="30"/>
      <c r="E40" s="30"/>
      <c r="F40" s="328"/>
      <c r="G40" s="35"/>
      <c r="H40" s="35"/>
      <c r="I40" s="35"/>
      <c r="J40" s="35"/>
      <c r="K40" s="35"/>
      <c r="L40" s="35"/>
      <c r="M40" s="35"/>
      <c r="N40" s="204"/>
      <c r="O40" s="205"/>
      <c r="P40" s="206"/>
      <c r="Q40" s="207"/>
    </row>
    <row r="41" spans="1:17" x14ac:dyDescent="0.25">
      <c r="A41" s="30" t="s">
        <v>14</v>
      </c>
      <c r="B41" s="30" t="s">
        <v>15</v>
      </c>
      <c r="C41" s="30" t="s">
        <v>15</v>
      </c>
      <c r="D41" s="30" t="s">
        <v>92</v>
      </c>
      <c r="E41" s="31"/>
      <c r="F41" s="32" t="s">
        <v>93</v>
      </c>
      <c r="G41" s="33"/>
      <c r="H41" s="33"/>
      <c r="I41" s="33"/>
      <c r="J41" s="33"/>
      <c r="K41" s="33"/>
      <c r="L41" s="33"/>
      <c r="M41" s="33"/>
      <c r="N41" s="16"/>
      <c r="O41" s="15"/>
      <c r="P41" s="16"/>
      <c r="Q41" s="17"/>
    </row>
    <row r="42" spans="1:17" x14ac:dyDescent="0.25">
      <c r="A42" s="21" t="s">
        <v>14</v>
      </c>
      <c r="B42" s="21" t="s">
        <v>15</v>
      </c>
      <c r="C42" s="21" t="s">
        <v>15</v>
      </c>
      <c r="D42" s="21" t="s">
        <v>92</v>
      </c>
      <c r="E42" s="21" t="s">
        <v>35</v>
      </c>
      <c r="F42" s="331" t="s">
        <v>94</v>
      </c>
      <c r="G42" s="35"/>
      <c r="H42" s="35"/>
      <c r="I42" s="35"/>
      <c r="J42" s="35"/>
      <c r="K42" s="35"/>
      <c r="L42" s="35"/>
      <c r="M42" s="35"/>
      <c r="N42" s="204"/>
      <c r="O42" s="205"/>
      <c r="P42" s="206"/>
      <c r="Q42" s="213"/>
    </row>
    <row r="43" spans="1:17" x14ac:dyDescent="0.25">
      <c r="A43" s="21"/>
      <c r="B43" s="21"/>
      <c r="C43" s="21"/>
      <c r="D43" s="21"/>
      <c r="E43" s="21"/>
      <c r="F43" s="328"/>
      <c r="G43" s="35"/>
      <c r="H43" s="35"/>
      <c r="I43" s="35"/>
      <c r="J43" s="35"/>
      <c r="K43" s="35"/>
      <c r="L43" s="35"/>
      <c r="M43" s="35"/>
      <c r="N43" s="204"/>
      <c r="O43" s="205"/>
      <c r="P43" s="206"/>
      <c r="Q43" s="207"/>
    </row>
    <row r="44" spans="1:17" x14ac:dyDescent="0.25">
      <c r="A44" s="21" t="s">
        <v>14</v>
      </c>
      <c r="B44" s="21" t="s">
        <v>15</v>
      </c>
      <c r="C44" s="21" t="s">
        <v>15</v>
      </c>
      <c r="D44" s="21" t="s">
        <v>92</v>
      </c>
      <c r="E44" s="21" t="s">
        <v>79</v>
      </c>
      <c r="F44" s="331" t="s">
        <v>96</v>
      </c>
      <c r="G44" s="26"/>
      <c r="H44" s="27"/>
      <c r="I44" s="26"/>
      <c r="J44" s="26"/>
      <c r="K44" s="26"/>
      <c r="L44" s="26"/>
      <c r="M44" s="26"/>
      <c r="N44" s="204"/>
      <c r="O44" s="205"/>
      <c r="P44" s="206"/>
      <c r="Q44" s="213"/>
    </row>
    <row r="45" spans="1:17" x14ac:dyDescent="0.25">
      <c r="A45" s="21"/>
      <c r="B45" s="21"/>
      <c r="C45" s="21"/>
      <c r="D45" s="21"/>
      <c r="E45" s="21"/>
      <c r="F45" s="328"/>
      <c r="G45" s="26"/>
      <c r="H45" s="27"/>
      <c r="I45" s="26"/>
      <c r="J45" s="26"/>
      <c r="K45" s="26"/>
      <c r="L45" s="26"/>
      <c r="M45" s="26"/>
      <c r="N45" s="204"/>
      <c r="O45" s="205"/>
      <c r="P45" s="206"/>
      <c r="Q45" s="207"/>
    </row>
    <row r="46" spans="1:17" x14ac:dyDescent="0.25">
      <c r="A46" s="30" t="s">
        <v>14</v>
      </c>
      <c r="B46" s="30" t="s">
        <v>15</v>
      </c>
      <c r="C46" s="30" t="s">
        <v>15</v>
      </c>
      <c r="D46" s="30" t="s">
        <v>81</v>
      </c>
      <c r="E46" s="31"/>
      <c r="F46" s="32" t="s">
        <v>99</v>
      </c>
      <c r="G46" s="33"/>
      <c r="H46" s="33"/>
      <c r="I46" s="33"/>
      <c r="J46" s="33"/>
      <c r="K46" s="33"/>
      <c r="L46" s="33"/>
      <c r="M46" s="33"/>
      <c r="N46" s="16"/>
      <c r="O46" s="15"/>
      <c r="P46" s="16"/>
      <c r="Q46" s="17"/>
    </row>
    <row r="47" spans="1:17" x14ac:dyDescent="0.25">
      <c r="A47" s="21" t="s">
        <v>14</v>
      </c>
      <c r="B47" s="21" t="s">
        <v>15</v>
      </c>
      <c r="C47" s="21" t="s">
        <v>15</v>
      </c>
      <c r="D47" s="21" t="s">
        <v>81</v>
      </c>
      <c r="E47" s="21" t="s">
        <v>27</v>
      </c>
      <c r="F47" s="331" t="s">
        <v>100</v>
      </c>
      <c r="G47" s="35"/>
      <c r="H47" s="35"/>
      <c r="I47" s="35"/>
      <c r="J47" s="35"/>
      <c r="K47" s="35"/>
      <c r="L47" s="47"/>
      <c r="M47" s="47"/>
      <c r="N47" s="204"/>
      <c r="O47" s="205"/>
      <c r="P47" s="206"/>
      <c r="Q47" s="213"/>
    </row>
    <row r="48" spans="1:17" x14ac:dyDescent="0.25">
      <c r="A48" s="21"/>
      <c r="B48" s="21"/>
      <c r="C48" s="21"/>
      <c r="D48" s="21"/>
      <c r="E48" s="21"/>
      <c r="F48" s="328"/>
      <c r="G48" s="43"/>
      <c r="H48" s="43"/>
      <c r="I48" s="43"/>
      <c r="J48" s="43"/>
      <c r="K48" s="43"/>
      <c r="L48" s="43"/>
      <c r="M48" s="43"/>
      <c r="N48" s="204"/>
      <c r="O48" s="205"/>
      <c r="P48" s="206"/>
      <c r="Q48" s="207"/>
    </row>
    <row r="49" spans="1:17" x14ac:dyDescent="0.25">
      <c r="A49" s="343">
        <v>5</v>
      </c>
      <c r="B49" s="343">
        <v>2</v>
      </c>
      <c r="C49" s="343">
        <v>2</v>
      </c>
      <c r="D49" s="344" t="s">
        <v>81</v>
      </c>
      <c r="E49" s="344" t="s">
        <v>92</v>
      </c>
      <c r="F49" s="331" t="s">
        <v>102</v>
      </c>
      <c r="G49" s="26"/>
      <c r="H49" s="27"/>
      <c r="I49" s="26"/>
      <c r="J49" s="26"/>
      <c r="K49" s="26"/>
      <c r="L49" s="26"/>
      <c r="M49" s="26"/>
      <c r="N49" s="204"/>
      <c r="O49" s="205"/>
      <c r="P49" s="206"/>
      <c r="Q49" s="213"/>
    </row>
    <row r="50" spans="1:17" x14ac:dyDescent="0.25">
      <c r="A50" s="21"/>
      <c r="B50" s="21"/>
      <c r="C50" s="21"/>
      <c r="D50" s="21"/>
      <c r="E50" s="21"/>
      <c r="F50" s="328"/>
      <c r="G50" s="43"/>
      <c r="H50" s="43"/>
      <c r="I50" s="43"/>
      <c r="J50" s="43"/>
      <c r="K50" s="43"/>
      <c r="L50" s="43"/>
      <c r="M50" s="43"/>
      <c r="N50" s="204"/>
      <c r="O50" s="205"/>
      <c r="P50" s="206"/>
      <c r="Q50" s="207"/>
    </row>
    <row r="51" spans="1:17" x14ac:dyDescent="0.25">
      <c r="A51" s="30" t="s">
        <v>14</v>
      </c>
      <c r="B51" s="30" t="s">
        <v>15</v>
      </c>
      <c r="C51" s="30" t="s">
        <v>15</v>
      </c>
      <c r="D51" s="30" t="s">
        <v>104</v>
      </c>
      <c r="E51" s="31"/>
      <c r="F51" s="32" t="s">
        <v>105</v>
      </c>
      <c r="G51" s="33"/>
      <c r="H51" s="33"/>
      <c r="I51" s="33"/>
      <c r="J51" s="33"/>
      <c r="K51" s="33"/>
      <c r="L51" s="33"/>
      <c r="M51" s="33"/>
      <c r="N51" s="16"/>
      <c r="O51" s="15"/>
      <c r="P51" s="16"/>
      <c r="Q51" s="17"/>
    </row>
    <row r="52" spans="1:17" x14ac:dyDescent="0.25">
      <c r="A52" s="21" t="s">
        <v>14</v>
      </c>
      <c r="B52" s="21" t="s">
        <v>15</v>
      </c>
      <c r="C52" s="21" t="s">
        <v>15</v>
      </c>
      <c r="D52" s="21" t="s">
        <v>104</v>
      </c>
      <c r="E52" s="21" t="s">
        <v>35</v>
      </c>
      <c r="F52" s="331" t="s">
        <v>106</v>
      </c>
      <c r="G52" s="49"/>
      <c r="H52" s="49"/>
      <c r="I52" s="49"/>
      <c r="J52" s="49"/>
      <c r="K52" s="50"/>
      <c r="L52" s="50"/>
      <c r="M52" s="50"/>
      <c r="N52" s="204"/>
      <c r="O52" s="205"/>
      <c r="P52" s="206"/>
      <c r="Q52" s="213"/>
    </row>
    <row r="53" spans="1:17" x14ac:dyDescent="0.25">
      <c r="A53" s="21"/>
      <c r="B53" s="21"/>
      <c r="C53" s="21"/>
      <c r="D53" s="21"/>
      <c r="E53" s="21"/>
      <c r="F53" s="328"/>
      <c r="G53" s="51"/>
      <c r="H53" s="51"/>
      <c r="I53" s="51"/>
      <c r="J53" s="51"/>
      <c r="K53" s="51"/>
      <c r="L53" s="51"/>
      <c r="M53" s="51"/>
      <c r="N53" s="204"/>
      <c r="O53" s="205"/>
      <c r="P53" s="206"/>
      <c r="Q53" s="207"/>
    </row>
    <row r="54" spans="1:17" x14ac:dyDescent="0.25">
      <c r="A54" s="30" t="s">
        <v>14</v>
      </c>
      <c r="B54" s="30" t="s">
        <v>15</v>
      </c>
      <c r="C54" s="30" t="s">
        <v>15</v>
      </c>
      <c r="D54" s="30" t="s">
        <v>111</v>
      </c>
      <c r="E54" s="31"/>
      <c r="F54" s="39" t="s">
        <v>112</v>
      </c>
      <c r="G54" s="33"/>
      <c r="H54" s="33"/>
      <c r="I54" s="33"/>
      <c r="J54" s="33"/>
      <c r="K54" s="33"/>
      <c r="L54" s="33"/>
      <c r="M54" s="33"/>
      <c r="N54" s="16"/>
      <c r="O54" s="15"/>
      <c r="P54" s="16"/>
      <c r="Q54" s="17"/>
    </row>
    <row r="55" spans="1:17" x14ac:dyDescent="0.25">
      <c r="A55" s="329">
        <v>5</v>
      </c>
      <c r="B55" s="329">
        <v>2</v>
      </c>
      <c r="C55" s="329">
        <v>2</v>
      </c>
      <c r="D55" s="329">
        <v>10</v>
      </c>
      <c r="E55" s="330" t="s">
        <v>35</v>
      </c>
      <c r="F55" s="331" t="s">
        <v>113</v>
      </c>
      <c r="G55" s="26"/>
      <c r="H55" s="26"/>
      <c r="I55" s="26"/>
      <c r="J55" s="26"/>
      <c r="K55" s="26"/>
      <c r="L55" s="26"/>
      <c r="M55" s="26"/>
      <c r="N55" s="204"/>
      <c r="O55" s="205"/>
      <c r="P55" s="206"/>
      <c r="Q55" s="213"/>
    </row>
    <row r="56" spans="1:17" x14ac:dyDescent="0.25">
      <c r="A56" s="21"/>
      <c r="B56" s="21"/>
      <c r="C56" s="21"/>
      <c r="D56" s="21"/>
      <c r="E56" s="21"/>
      <c r="F56" s="328"/>
      <c r="G56" s="26"/>
      <c r="H56" s="26"/>
      <c r="I56" s="26"/>
      <c r="J56" s="26"/>
      <c r="K56" s="26"/>
      <c r="L56" s="26"/>
      <c r="M56" s="26"/>
      <c r="N56" s="204"/>
      <c r="O56" s="205"/>
      <c r="P56" s="206"/>
      <c r="Q56" s="207"/>
    </row>
    <row r="57" spans="1:17" x14ac:dyDescent="0.25">
      <c r="A57" s="329">
        <v>5</v>
      </c>
      <c r="B57" s="329">
        <v>2</v>
      </c>
      <c r="C57" s="329">
        <v>2</v>
      </c>
      <c r="D57" s="329">
        <v>10</v>
      </c>
      <c r="E57" s="330" t="s">
        <v>81</v>
      </c>
      <c r="F57" s="331" t="s">
        <v>114</v>
      </c>
      <c r="G57" s="26"/>
      <c r="H57" s="26"/>
      <c r="I57" s="26"/>
      <c r="J57" s="26"/>
      <c r="K57" s="26"/>
      <c r="L57" s="26"/>
      <c r="M57" s="26"/>
      <c r="N57" s="204"/>
      <c r="O57" s="205"/>
      <c r="P57" s="206"/>
      <c r="Q57" s="213"/>
    </row>
    <row r="58" spans="1:17" x14ac:dyDescent="0.25">
      <c r="A58" s="21"/>
      <c r="B58" s="21"/>
      <c r="C58" s="21"/>
      <c r="D58" s="21"/>
      <c r="E58" s="21"/>
      <c r="F58" s="328"/>
      <c r="G58" s="26"/>
      <c r="H58" s="26"/>
      <c r="I58" s="26"/>
      <c r="J58" s="26"/>
      <c r="K58" s="26"/>
      <c r="L58" s="26"/>
      <c r="M58" s="26"/>
      <c r="N58" s="204"/>
      <c r="O58" s="205"/>
      <c r="P58" s="206"/>
      <c r="Q58" s="207"/>
    </row>
    <row r="59" spans="1:17" x14ac:dyDescent="0.25">
      <c r="A59" s="329">
        <v>5</v>
      </c>
      <c r="B59" s="329">
        <v>2</v>
      </c>
      <c r="C59" s="329">
        <v>2</v>
      </c>
      <c r="D59" s="329">
        <v>10</v>
      </c>
      <c r="E59" s="330" t="s">
        <v>104</v>
      </c>
      <c r="F59" s="331" t="s">
        <v>117</v>
      </c>
      <c r="G59" s="35"/>
      <c r="H59" s="35"/>
      <c r="I59" s="35"/>
      <c r="J59" s="35"/>
      <c r="K59" s="35"/>
      <c r="L59" s="35"/>
      <c r="M59" s="35"/>
      <c r="N59" s="28"/>
      <c r="O59" s="29"/>
      <c r="P59" s="28"/>
      <c r="Q59" s="37"/>
    </row>
    <row r="60" spans="1:17" x14ac:dyDescent="0.25">
      <c r="A60" s="21"/>
      <c r="B60" s="21"/>
      <c r="C60" s="21"/>
      <c r="D60" s="21"/>
      <c r="E60" s="21"/>
      <c r="F60" s="328"/>
      <c r="G60" s="35"/>
      <c r="H60" s="35"/>
      <c r="I60" s="35"/>
      <c r="J60" s="35"/>
      <c r="K60" s="35"/>
      <c r="L60" s="35"/>
      <c r="M60" s="35"/>
      <c r="N60" s="204"/>
      <c r="O60" s="205"/>
      <c r="P60" s="206"/>
      <c r="Q60" s="207"/>
    </row>
    <row r="61" spans="1:17" x14ac:dyDescent="0.25">
      <c r="A61" s="345">
        <v>5</v>
      </c>
      <c r="B61" s="345">
        <v>2</v>
      </c>
      <c r="C61" s="345">
        <v>2</v>
      </c>
      <c r="D61" s="345">
        <v>11</v>
      </c>
      <c r="E61" s="346"/>
      <c r="F61" s="32" t="s">
        <v>119</v>
      </c>
      <c r="G61" s="33"/>
      <c r="H61" s="33"/>
      <c r="I61" s="33"/>
      <c r="J61" s="33"/>
      <c r="K61" s="33"/>
      <c r="L61" s="33"/>
      <c r="M61" s="33"/>
      <c r="N61" s="16"/>
      <c r="O61" s="15"/>
      <c r="P61" s="16"/>
      <c r="Q61" s="17"/>
    </row>
    <row r="62" spans="1:17" x14ac:dyDescent="0.25">
      <c r="A62" s="329">
        <v>5</v>
      </c>
      <c r="B62" s="329">
        <v>2</v>
      </c>
      <c r="C62" s="329">
        <v>2</v>
      </c>
      <c r="D62" s="329">
        <v>11</v>
      </c>
      <c r="E62" s="330" t="s">
        <v>27</v>
      </c>
      <c r="F62" s="331" t="s">
        <v>120</v>
      </c>
      <c r="G62" s="26"/>
      <c r="H62" s="26"/>
      <c r="I62" s="26"/>
      <c r="J62" s="26"/>
      <c r="K62" s="26"/>
      <c r="L62" s="26"/>
      <c r="M62" s="26"/>
      <c r="N62" s="204"/>
      <c r="O62" s="205"/>
      <c r="P62" s="206"/>
      <c r="Q62" s="213"/>
    </row>
    <row r="63" spans="1:17" x14ac:dyDescent="0.25">
      <c r="A63" s="329"/>
      <c r="B63" s="329"/>
      <c r="C63" s="329"/>
      <c r="D63" s="329"/>
      <c r="E63" s="330"/>
      <c r="F63" s="328"/>
      <c r="G63" s="26"/>
      <c r="H63" s="26"/>
      <c r="I63" s="26"/>
      <c r="J63" s="26"/>
      <c r="K63" s="26"/>
      <c r="L63" s="26"/>
      <c r="M63" s="26"/>
      <c r="N63" s="204"/>
      <c r="O63" s="205"/>
      <c r="P63" s="206"/>
      <c r="Q63" s="207"/>
    </row>
    <row r="64" spans="1:17" x14ac:dyDescent="0.25">
      <c r="A64" s="343">
        <v>5</v>
      </c>
      <c r="B64" s="343">
        <v>2</v>
      </c>
      <c r="C64" s="343">
        <v>2</v>
      </c>
      <c r="D64" s="343">
        <v>11</v>
      </c>
      <c r="E64" s="344" t="s">
        <v>90</v>
      </c>
      <c r="F64" s="331" t="s">
        <v>122</v>
      </c>
      <c r="G64" s="26"/>
      <c r="H64" s="26"/>
      <c r="I64" s="26"/>
      <c r="J64" s="26"/>
      <c r="K64" s="26"/>
      <c r="L64" s="26"/>
      <c r="M64" s="26"/>
      <c r="N64" s="204"/>
      <c r="O64" s="205"/>
      <c r="P64" s="206"/>
      <c r="Q64" s="213"/>
    </row>
    <row r="65" spans="1:17" x14ac:dyDescent="0.25">
      <c r="A65" s="329"/>
      <c r="B65" s="329"/>
      <c r="C65" s="329"/>
      <c r="D65" s="329"/>
      <c r="E65" s="330"/>
      <c r="F65" s="328"/>
      <c r="G65" s="26"/>
      <c r="H65" s="26"/>
      <c r="I65" s="26"/>
      <c r="J65" s="26"/>
      <c r="K65" s="26"/>
      <c r="L65" s="26"/>
      <c r="M65" s="26"/>
      <c r="N65" s="204"/>
      <c r="O65" s="205"/>
      <c r="P65" s="206"/>
      <c r="Q65" s="207"/>
    </row>
    <row r="66" spans="1:17" x14ac:dyDescent="0.25">
      <c r="A66" s="345">
        <v>5</v>
      </c>
      <c r="B66" s="345">
        <v>2</v>
      </c>
      <c r="C66" s="345">
        <v>2</v>
      </c>
      <c r="D66" s="345">
        <v>14</v>
      </c>
      <c r="E66" s="346"/>
      <c r="F66" s="39" t="s">
        <v>123</v>
      </c>
      <c r="G66" s="33"/>
      <c r="H66" s="33"/>
      <c r="I66" s="33"/>
      <c r="J66" s="33"/>
      <c r="K66" s="33"/>
      <c r="L66" s="33"/>
      <c r="M66" s="33"/>
      <c r="N66" s="16"/>
      <c r="O66" s="15"/>
      <c r="P66" s="16"/>
      <c r="Q66" s="17"/>
    </row>
    <row r="67" spans="1:17" x14ac:dyDescent="0.25">
      <c r="A67" s="329">
        <v>5</v>
      </c>
      <c r="B67" s="329">
        <v>2</v>
      </c>
      <c r="C67" s="329">
        <v>2</v>
      </c>
      <c r="D67" s="329">
        <v>14</v>
      </c>
      <c r="E67" s="330" t="s">
        <v>75</v>
      </c>
      <c r="F67" s="331" t="s">
        <v>124</v>
      </c>
      <c r="G67" s="26"/>
      <c r="H67" s="26"/>
      <c r="I67" s="26"/>
      <c r="J67" s="26"/>
      <c r="K67" s="26"/>
      <c r="L67" s="26"/>
      <c r="M67" s="26"/>
      <c r="N67" s="204"/>
      <c r="O67" s="205"/>
      <c r="P67" s="206"/>
      <c r="Q67" s="213"/>
    </row>
    <row r="68" spans="1:17" x14ac:dyDescent="0.25">
      <c r="A68" s="329"/>
      <c r="B68" s="329"/>
      <c r="C68" s="329"/>
      <c r="D68" s="329"/>
      <c r="E68" s="330"/>
      <c r="F68" s="328"/>
      <c r="G68" s="26"/>
      <c r="H68" s="26"/>
      <c r="I68" s="26"/>
      <c r="J68" s="26"/>
      <c r="K68" s="26"/>
      <c r="L68" s="26"/>
      <c r="M68" s="26"/>
      <c r="N68" s="204"/>
      <c r="O68" s="205"/>
      <c r="P68" s="206"/>
      <c r="Q68" s="207"/>
    </row>
    <row r="69" spans="1:17" x14ac:dyDescent="0.25">
      <c r="A69" s="345">
        <v>5</v>
      </c>
      <c r="B69" s="345">
        <v>2</v>
      </c>
      <c r="C69" s="345">
        <v>2</v>
      </c>
      <c r="D69" s="345">
        <v>15</v>
      </c>
      <c r="E69" s="346"/>
      <c r="F69" s="39" t="s">
        <v>132</v>
      </c>
      <c r="G69" s="33"/>
      <c r="H69" s="33"/>
      <c r="I69" s="33"/>
      <c r="J69" s="33"/>
      <c r="K69" s="33"/>
      <c r="L69" s="33"/>
      <c r="M69" s="33"/>
      <c r="N69" s="16"/>
      <c r="O69" s="15"/>
      <c r="P69" s="16"/>
      <c r="Q69" s="17">
        <f>Q70+Q73</f>
        <v>659100000</v>
      </c>
    </row>
    <row r="70" spans="1:17" x14ac:dyDescent="0.25">
      <c r="A70" s="329">
        <v>5</v>
      </c>
      <c r="B70" s="329">
        <v>2</v>
      </c>
      <c r="C70" s="329">
        <v>2</v>
      </c>
      <c r="D70" s="329">
        <v>15</v>
      </c>
      <c r="E70" s="330" t="s">
        <v>35</v>
      </c>
      <c r="F70" s="331" t="s">
        <v>133</v>
      </c>
      <c r="G70" s="26"/>
      <c r="H70" s="26"/>
      <c r="I70" s="26"/>
      <c r="J70" s="26"/>
      <c r="K70" s="26"/>
      <c r="L70" s="26"/>
      <c r="M70" s="26"/>
      <c r="N70" s="204"/>
      <c r="O70" s="205"/>
      <c r="P70" s="206"/>
      <c r="Q70" s="213">
        <f>Q71</f>
        <v>0</v>
      </c>
    </row>
    <row r="71" spans="1:17" x14ac:dyDescent="0.25">
      <c r="A71" s="21"/>
      <c r="B71" s="21"/>
      <c r="C71" s="21"/>
      <c r="D71" s="21"/>
      <c r="E71" s="21"/>
      <c r="F71" s="328"/>
      <c r="G71" s="26"/>
      <c r="H71" s="26"/>
      <c r="I71" s="26"/>
      <c r="J71" s="26"/>
      <c r="K71" s="26"/>
      <c r="L71" s="26"/>
      <c r="M71" s="26"/>
      <c r="N71" s="204"/>
      <c r="O71" s="205"/>
      <c r="P71" s="206"/>
      <c r="Q71" s="207"/>
    </row>
    <row r="72" spans="1:17" x14ac:dyDescent="0.25">
      <c r="A72" s="334">
        <v>5</v>
      </c>
      <c r="B72" s="334">
        <v>2</v>
      </c>
      <c r="C72" s="334">
        <v>2</v>
      </c>
      <c r="D72" s="334">
        <v>15</v>
      </c>
      <c r="E72" s="335" t="s">
        <v>27</v>
      </c>
      <c r="F72" s="347" t="s">
        <v>134</v>
      </c>
      <c r="G72" s="348"/>
      <c r="H72" s="26"/>
      <c r="I72" s="26"/>
      <c r="J72" s="26"/>
      <c r="K72" s="26"/>
      <c r="L72" s="26"/>
      <c r="M72" s="26"/>
      <c r="N72" s="204"/>
      <c r="O72" s="210"/>
      <c r="P72" s="204"/>
      <c r="Q72" s="204"/>
    </row>
    <row r="73" spans="1:17" x14ac:dyDescent="0.25">
      <c r="A73" s="21"/>
      <c r="B73" s="21"/>
      <c r="C73" s="21"/>
      <c r="D73" s="21"/>
      <c r="E73" s="21"/>
      <c r="F73" s="328" t="s">
        <v>338</v>
      </c>
      <c r="G73" s="26"/>
      <c r="H73" s="26"/>
      <c r="I73" s="26"/>
      <c r="J73" s="26"/>
      <c r="K73" s="26"/>
      <c r="L73" s="26"/>
      <c r="M73" s="26"/>
      <c r="N73" s="204"/>
      <c r="O73" s="205"/>
      <c r="P73" s="206"/>
      <c r="Q73" s="207">
        <f>SUM(Q74:Q78)</f>
        <v>659100000</v>
      </c>
    </row>
    <row r="74" spans="1:17" x14ac:dyDescent="0.25">
      <c r="A74" s="21"/>
      <c r="B74" s="21"/>
      <c r="C74" s="21"/>
      <c r="D74" s="21"/>
      <c r="E74" s="21"/>
      <c r="F74" s="333" t="s">
        <v>380</v>
      </c>
      <c r="G74" s="26"/>
      <c r="H74" s="26"/>
      <c r="I74" s="26"/>
      <c r="J74" s="26"/>
      <c r="K74" s="26"/>
      <c r="L74" s="26"/>
      <c r="M74" s="26"/>
      <c r="N74" s="204">
        <f>14*5</f>
        <v>70</v>
      </c>
      <c r="O74" s="210" t="s">
        <v>88</v>
      </c>
      <c r="P74" s="204">
        <v>530000</v>
      </c>
      <c r="Q74" s="204">
        <f>N74*P74</f>
        <v>37100000</v>
      </c>
    </row>
    <row r="75" spans="1:17" x14ac:dyDescent="0.25">
      <c r="A75" s="21"/>
      <c r="B75" s="21"/>
      <c r="C75" s="21"/>
      <c r="D75" s="21"/>
      <c r="E75" s="21"/>
      <c r="F75" s="333" t="s">
        <v>381</v>
      </c>
      <c r="G75" s="26"/>
      <c r="H75" s="26"/>
      <c r="I75" s="26"/>
      <c r="J75" s="26"/>
      <c r="K75" s="26"/>
      <c r="L75" s="26"/>
      <c r="M75" s="26"/>
      <c r="N75" s="204">
        <v>40</v>
      </c>
      <c r="O75" s="210" t="s">
        <v>88</v>
      </c>
      <c r="P75" s="204">
        <v>500000</v>
      </c>
      <c r="Q75" s="204">
        <f>N75*P75</f>
        <v>20000000</v>
      </c>
    </row>
    <row r="76" spans="1:17" x14ac:dyDescent="0.25">
      <c r="A76" s="21"/>
      <c r="B76" s="21"/>
      <c r="C76" s="21"/>
      <c r="D76" s="21"/>
      <c r="E76" s="21"/>
      <c r="F76" s="333" t="s">
        <v>378</v>
      </c>
      <c r="G76" s="26"/>
      <c r="H76" s="26"/>
      <c r="I76" s="26"/>
      <c r="J76" s="26"/>
      <c r="K76" s="26"/>
      <c r="L76" s="26"/>
      <c r="M76" s="26"/>
      <c r="N76" s="204">
        <v>94</v>
      </c>
      <c r="O76" s="210" t="s">
        <v>88</v>
      </c>
      <c r="P76" s="204">
        <v>3000000</v>
      </c>
      <c r="Q76" s="204">
        <f>N76*P76</f>
        <v>282000000</v>
      </c>
    </row>
    <row r="77" spans="1:17" x14ac:dyDescent="0.25">
      <c r="A77" s="21"/>
      <c r="B77" s="21"/>
      <c r="C77" s="21"/>
      <c r="D77" s="21"/>
      <c r="E77" s="21"/>
      <c r="F77" s="333" t="s">
        <v>379</v>
      </c>
      <c r="G77" s="26"/>
      <c r="H77" s="26"/>
      <c r="I77" s="26"/>
      <c r="J77" s="26"/>
      <c r="K77" s="26"/>
      <c r="L77" s="26"/>
      <c r="M77" s="26"/>
      <c r="N77" s="204">
        <v>800</v>
      </c>
      <c r="O77" s="210" t="s">
        <v>88</v>
      </c>
      <c r="P77" s="204">
        <v>400000</v>
      </c>
      <c r="Q77" s="204">
        <f>N77*P77</f>
        <v>320000000</v>
      </c>
    </row>
    <row r="78" spans="1:17" x14ac:dyDescent="0.25">
      <c r="A78" s="21"/>
      <c r="B78" s="21"/>
      <c r="C78" s="21"/>
      <c r="D78" s="21"/>
      <c r="E78" s="21"/>
      <c r="F78" s="333"/>
      <c r="G78" s="26"/>
      <c r="H78" s="26"/>
      <c r="I78" s="26"/>
      <c r="J78" s="26"/>
      <c r="K78" s="26"/>
      <c r="L78" s="26"/>
      <c r="M78" s="26"/>
      <c r="N78" s="204"/>
      <c r="O78" s="210"/>
      <c r="P78" s="204"/>
      <c r="Q78" s="204"/>
    </row>
    <row r="79" spans="1:17" x14ac:dyDescent="0.25">
      <c r="A79" s="343">
        <v>5</v>
      </c>
      <c r="B79" s="343">
        <v>2</v>
      </c>
      <c r="C79" s="343">
        <v>2</v>
      </c>
      <c r="D79" s="343">
        <v>17</v>
      </c>
      <c r="E79" s="349"/>
      <c r="F79" s="32" t="s">
        <v>135</v>
      </c>
      <c r="G79" s="33"/>
      <c r="H79" s="33"/>
      <c r="I79" s="33"/>
      <c r="J79" s="33"/>
      <c r="K79" s="33"/>
      <c r="L79" s="33"/>
      <c r="M79" s="33"/>
      <c r="N79" s="53"/>
      <c r="O79" s="17"/>
      <c r="P79" s="53"/>
      <c r="Q79" s="17"/>
    </row>
    <row r="80" spans="1:17" x14ac:dyDescent="0.25">
      <c r="A80" s="334">
        <v>5</v>
      </c>
      <c r="B80" s="334">
        <v>2</v>
      </c>
      <c r="C80" s="334">
        <v>2</v>
      </c>
      <c r="D80" s="334">
        <v>17</v>
      </c>
      <c r="E80" s="335" t="s">
        <v>35</v>
      </c>
      <c r="F80" s="347" t="s">
        <v>136</v>
      </c>
      <c r="G80" s="348"/>
      <c r="H80" s="26"/>
      <c r="I80" s="26"/>
      <c r="J80" s="26"/>
      <c r="K80" s="26"/>
      <c r="L80" s="26"/>
      <c r="M80" s="26"/>
      <c r="N80" s="222"/>
      <c r="O80" s="222"/>
      <c r="P80" s="222"/>
      <c r="Q80" s="17"/>
    </row>
    <row r="81" spans="1:18" x14ac:dyDescent="0.25">
      <c r="A81" s="21"/>
      <c r="B81" s="21"/>
      <c r="C81" s="21"/>
      <c r="D81" s="21"/>
      <c r="E81" s="21"/>
      <c r="F81" s="328"/>
      <c r="G81" s="26"/>
      <c r="H81" s="26"/>
      <c r="I81" s="26"/>
      <c r="J81" s="26"/>
      <c r="K81" s="26"/>
      <c r="L81" s="26"/>
      <c r="M81" s="26"/>
      <c r="N81" s="204"/>
      <c r="O81" s="205"/>
      <c r="P81" s="206"/>
      <c r="Q81" s="207"/>
    </row>
    <row r="82" spans="1:18" x14ac:dyDescent="0.25">
      <c r="A82" s="343">
        <v>5</v>
      </c>
      <c r="B82" s="343">
        <v>2</v>
      </c>
      <c r="C82" s="343">
        <v>2</v>
      </c>
      <c r="D82" s="343">
        <v>30</v>
      </c>
      <c r="E82" s="349"/>
      <c r="F82" s="39" t="s">
        <v>138</v>
      </c>
      <c r="G82" s="33"/>
      <c r="H82" s="33"/>
      <c r="I82" s="33"/>
      <c r="J82" s="33"/>
      <c r="K82" s="33"/>
      <c r="L82" s="33"/>
      <c r="M82" s="33"/>
      <c r="N82" s="53"/>
      <c r="O82" s="17"/>
      <c r="P82" s="53"/>
      <c r="Q82" s="17"/>
    </row>
    <row r="83" spans="1:18" x14ac:dyDescent="0.25">
      <c r="A83" s="343">
        <v>5</v>
      </c>
      <c r="B83" s="343">
        <v>2</v>
      </c>
      <c r="C83" s="343">
        <v>2</v>
      </c>
      <c r="D83" s="343">
        <v>30</v>
      </c>
      <c r="E83" s="344" t="s">
        <v>27</v>
      </c>
      <c r="F83" s="331" t="s">
        <v>139</v>
      </c>
      <c r="G83" s="26"/>
      <c r="H83" s="26"/>
      <c r="I83" s="26"/>
      <c r="J83" s="26"/>
      <c r="K83" s="26"/>
      <c r="L83" s="26"/>
      <c r="M83" s="26"/>
      <c r="N83" s="204"/>
      <c r="O83" s="205"/>
      <c r="P83" s="206"/>
      <c r="Q83" s="213"/>
    </row>
    <row r="84" spans="1:18" x14ac:dyDescent="0.25">
      <c r="A84" s="21"/>
      <c r="B84" s="21"/>
      <c r="C84" s="21"/>
      <c r="D84" s="21"/>
      <c r="E84" s="21"/>
      <c r="F84" s="328"/>
      <c r="G84" s="26"/>
      <c r="H84" s="26"/>
      <c r="I84" s="26"/>
      <c r="J84" s="26"/>
      <c r="K84" s="26"/>
      <c r="L84" s="26"/>
      <c r="M84" s="26"/>
      <c r="N84" s="204"/>
      <c r="O84" s="210"/>
      <c r="P84" s="204"/>
      <c r="Q84" s="207"/>
    </row>
    <row r="85" spans="1:18" x14ac:dyDescent="0.25">
      <c r="A85" s="54"/>
      <c r="B85" s="54"/>
      <c r="C85" s="54"/>
      <c r="D85" s="54"/>
      <c r="E85" s="54"/>
      <c r="F85" s="55"/>
      <c r="G85" s="56"/>
      <c r="H85" s="56"/>
      <c r="I85" s="56"/>
      <c r="J85" s="56"/>
      <c r="K85" s="56"/>
      <c r="L85" s="56"/>
      <c r="M85" s="56"/>
      <c r="N85" s="57"/>
      <c r="O85" s="58"/>
      <c r="P85" s="57"/>
      <c r="Q85" s="58"/>
    </row>
    <row r="86" spans="1:18" x14ac:dyDescent="0.25">
      <c r="A86" s="144" t="s">
        <v>140</v>
      </c>
      <c r="B86" s="145"/>
      <c r="C86" s="145"/>
      <c r="D86" s="145"/>
      <c r="E86" s="146"/>
      <c r="F86" s="59"/>
      <c r="G86" s="60"/>
      <c r="H86" s="61"/>
      <c r="I86" s="62"/>
      <c r="J86" s="62"/>
      <c r="K86" s="61"/>
      <c r="L86" s="61"/>
      <c r="M86" s="62"/>
      <c r="N86" s="63"/>
      <c r="O86" s="64"/>
      <c r="P86" s="63"/>
      <c r="Q86" s="65">
        <f>+Q8</f>
        <v>659100000</v>
      </c>
      <c r="R86" s="223"/>
    </row>
    <row r="87" spans="1:18" x14ac:dyDescent="0.25">
      <c r="A87" s="350"/>
      <c r="B87" s="226"/>
      <c r="C87" s="226"/>
      <c r="D87" s="226"/>
      <c r="E87" s="226"/>
      <c r="F87" s="226"/>
      <c r="G87" s="226"/>
      <c r="H87" s="226"/>
      <c r="I87" s="226"/>
      <c r="J87" s="226"/>
      <c r="K87" s="226"/>
      <c r="L87" s="226"/>
      <c r="M87" s="226"/>
      <c r="N87" s="226"/>
      <c r="O87" s="226"/>
      <c r="P87" s="226"/>
      <c r="Q87" s="227"/>
      <c r="R87" s="223"/>
    </row>
    <row r="88" spans="1:18" ht="15" customHeight="1" x14ac:dyDescent="0.25">
      <c r="A88" s="351"/>
      <c r="B88" s="230"/>
      <c r="C88" s="230"/>
      <c r="D88" s="230"/>
      <c r="E88" s="230"/>
      <c r="F88" s="230"/>
      <c r="G88" s="230"/>
      <c r="H88" s="230"/>
      <c r="I88" s="230"/>
      <c r="J88" s="230"/>
      <c r="K88" s="230"/>
      <c r="L88" s="230"/>
      <c r="M88" s="230"/>
      <c r="N88" s="231" t="s">
        <v>471</v>
      </c>
      <c r="O88" s="231"/>
      <c r="P88" s="231"/>
      <c r="Q88" s="232"/>
    </row>
    <row r="89" spans="1:18" ht="15" customHeight="1" x14ac:dyDescent="0.25">
      <c r="A89" s="351"/>
      <c r="B89" s="230"/>
      <c r="C89" s="230"/>
      <c r="D89" s="230"/>
      <c r="E89" s="230"/>
      <c r="F89" s="230"/>
      <c r="G89" s="230"/>
      <c r="H89" s="230"/>
      <c r="I89" s="230"/>
      <c r="J89" s="230"/>
      <c r="K89" s="230"/>
      <c r="L89" s="230"/>
      <c r="M89" s="230"/>
      <c r="N89" s="233" t="s">
        <v>141</v>
      </c>
      <c r="O89" s="233"/>
      <c r="P89" s="233"/>
      <c r="Q89" s="234"/>
    </row>
    <row r="90" spans="1:18" ht="15" customHeight="1" x14ac:dyDescent="0.25">
      <c r="A90" s="351"/>
      <c r="B90" s="230"/>
      <c r="C90" s="230"/>
      <c r="D90" s="230"/>
      <c r="E90" s="230"/>
      <c r="F90" s="230"/>
      <c r="G90" s="230"/>
      <c r="H90" s="230"/>
      <c r="I90" s="230"/>
      <c r="J90" s="230"/>
      <c r="K90" s="230"/>
      <c r="L90" s="230"/>
      <c r="M90" s="230"/>
      <c r="N90" s="233" t="s">
        <v>142</v>
      </c>
      <c r="O90" s="233"/>
      <c r="P90" s="233"/>
      <c r="Q90" s="234"/>
    </row>
    <row r="91" spans="1:18" x14ac:dyDescent="0.25">
      <c r="A91" s="351"/>
      <c r="B91" s="230"/>
      <c r="C91" s="230"/>
      <c r="D91" s="230"/>
      <c r="E91" s="230"/>
      <c r="F91" s="230"/>
      <c r="G91" s="230"/>
      <c r="H91" s="230"/>
      <c r="I91" s="230"/>
      <c r="J91" s="230"/>
      <c r="K91" s="230"/>
      <c r="L91" s="230"/>
      <c r="M91" s="230"/>
      <c r="N91" s="235"/>
      <c r="O91" s="235"/>
      <c r="P91" s="235"/>
      <c r="Q91" s="288"/>
    </row>
    <row r="92" spans="1:18" x14ac:dyDescent="0.25">
      <c r="A92" s="351"/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5"/>
      <c r="O92" s="235"/>
      <c r="P92" s="235"/>
      <c r="Q92" s="288"/>
    </row>
    <row r="93" spans="1:18" x14ac:dyDescent="0.25">
      <c r="A93" s="351"/>
      <c r="B93" s="230"/>
      <c r="C93" s="230"/>
      <c r="D93" s="230"/>
      <c r="E93" s="230"/>
      <c r="F93" s="230"/>
      <c r="G93" s="230"/>
      <c r="H93" s="230"/>
      <c r="I93" s="230"/>
      <c r="J93" s="230"/>
      <c r="K93" s="230"/>
      <c r="L93" s="230"/>
      <c r="M93" s="230"/>
      <c r="N93" s="235"/>
      <c r="O93" s="235"/>
      <c r="P93" s="235"/>
      <c r="Q93" s="288"/>
    </row>
    <row r="94" spans="1:18" ht="15" customHeight="1" x14ac:dyDescent="0.25">
      <c r="A94" s="351"/>
      <c r="B94" s="230"/>
      <c r="C94" s="230"/>
      <c r="D94" s="230"/>
      <c r="E94" s="230"/>
      <c r="F94" s="230"/>
      <c r="G94" s="230"/>
      <c r="H94" s="230"/>
      <c r="I94" s="230"/>
      <c r="J94" s="230"/>
      <c r="K94" s="230"/>
      <c r="L94" s="230"/>
      <c r="M94" s="230"/>
      <c r="N94" s="236" t="s">
        <v>315</v>
      </c>
      <c r="O94" s="236"/>
      <c r="P94" s="236"/>
      <c r="Q94" s="237"/>
    </row>
    <row r="95" spans="1:18" ht="15" customHeight="1" x14ac:dyDescent="0.25">
      <c r="A95" s="351"/>
      <c r="B95" s="230"/>
      <c r="C95" s="230"/>
      <c r="D95" s="230"/>
      <c r="E95" s="230"/>
      <c r="F95" s="230"/>
      <c r="G95" s="230"/>
      <c r="H95" s="230"/>
      <c r="I95" s="230"/>
      <c r="J95" s="230"/>
      <c r="K95" s="230"/>
      <c r="L95" s="230"/>
      <c r="M95" s="230"/>
      <c r="N95" s="233" t="s">
        <v>316</v>
      </c>
      <c r="O95" s="233"/>
      <c r="P95" s="233"/>
      <c r="Q95" s="234"/>
    </row>
    <row r="96" spans="1:18" x14ac:dyDescent="0.25">
      <c r="A96" s="352"/>
      <c r="B96" s="240"/>
      <c r="C96" s="240"/>
      <c r="D96" s="240"/>
      <c r="E96" s="240"/>
      <c r="F96" s="240"/>
      <c r="G96" s="240"/>
      <c r="H96" s="240"/>
      <c r="I96" s="240"/>
      <c r="J96" s="240"/>
      <c r="K96" s="240"/>
      <c r="L96" s="240"/>
      <c r="M96" s="240"/>
      <c r="N96" s="240"/>
      <c r="O96" s="240"/>
      <c r="P96" s="240"/>
      <c r="Q96" s="241"/>
    </row>
  </sheetData>
  <mergeCells count="20">
    <mergeCell ref="N88:Q88"/>
    <mergeCell ref="A1:Q1"/>
    <mergeCell ref="A2:Q2"/>
    <mergeCell ref="A3:E5"/>
    <mergeCell ref="F3:M5"/>
    <mergeCell ref="N3:P3"/>
    <mergeCell ref="Q3:Q4"/>
    <mergeCell ref="N4:N5"/>
    <mergeCell ref="O4:O5"/>
    <mergeCell ref="A6:E6"/>
    <mergeCell ref="F6:M6"/>
    <mergeCell ref="F39:G39"/>
    <mergeCell ref="A86:E86"/>
    <mergeCell ref="N95:Q95"/>
    <mergeCell ref="N89:Q89"/>
    <mergeCell ref="N90:Q90"/>
    <mergeCell ref="N91:P91"/>
    <mergeCell ref="N92:P92"/>
    <mergeCell ref="N93:P93"/>
    <mergeCell ref="N94:Q94"/>
  </mergeCells>
  <pageMargins left="0.25" right="0.25" top="0.75" bottom="0.75" header="0.3" footer="0.3"/>
  <pageSetup paperSize="10000" scale="75" fitToHeight="0" orientation="portrait" horizontalDpi="0" verticalDpi="0" r:id="rId1"/>
  <rowBreaks count="1" manualBreakCount="1">
    <brk id="7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2:G162"/>
  <sheetViews>
    <sheetView view="pageBreakPreview" topLeftCell="A145" zoomScale="130" zoomScaleNormal="146" zoomScaleSheetLayoutView="130" workbookViewId="0">
      <selection activeCell="G151" sqref="G151:G157"/>
    </sheetView>
  </sheetViews>
  <sheetFormatPr defaultRowHeight="15" x14ac:dyDescent="0.25"/>
  <cols>
    <col min="1" max="1" width="36.5703125" bestFit="1" customWidth="1"/>
    <col min="2" max="2" width="7.140625" bestFit="1" customWidth="1"/>
    <col min="3" max="3" width="16.7109375" customWidth="1"/>
    <col min="4" max="4" width="12.28515625" customWidth="1"/>
    <col min="5" max="5" width="14.42578125" customWidth="1"/>
    <col min="7" max="7" width="14.28515625" bestFit="1" customWidth="1"/>
  </cols>
  <sheetData>
    <row r="2" spans="1:5" ht="17.25" x14ac:dyDescent="0.3">
      <c r="A2" s="124" t="s">
        <v>143</v>
      </c>
      <c r="B2" s="125"/>
      <c r="C2" s="125"/>
      <c r="D2" s="125"/>
      <c r="E2" s="126"/>
    </row>
    <row r="3" spans="1:5" x14ac:dyDescent="0.25">
      <c r="A3" s="118" t="s">
        <v>144</v>
      </c>
      <c r="B3" s="119"/>
      <c r="C3" s="119"/>
      <c r="D3" s="119"/>
      <c r="E3" s="127"/>
    </row>
    <row r="4" spans="1:5" x14ac:dyDescent="0.25">
      <c r="A4" s="109" t="s">
        <v>145</v>
      </c>
      <c r="B4" s="110"/>
      <c r="C4" s="110"/>
      <c r="D4" s="110"/>
      <c r="E4" s="128"/>
    </row>
    <row r="5" spans="1:5" x14ac:dyDescent="0.25">
      <c r="A5" s="129" t="s">
        <v>5</v>
      </c>
      <c r="B5" s="131" t="s">
        <v>6</v>
      </c>
      <c r="C5" s="132"/>
      <c r="D5" s="133"/>
      <c r="E5" s="129" t="s">
        <v>146</v>
      </c>
    </row>
    <row r="6" spans="1:5" x14ac:dyDescent="0.25">
      <c r="A6" s="130"/>
      <c r="B6" s="66" t="s">
        <v>8</v>
      </c>
      <c r="C6" s="66" t="s">
        <v>9</v>
      </c>
      <c r="D6" s="66" t="s">
        <v>147</v>
      </c>
      <c r="E6" s="130"/>
    </row>
    <row r="7" spans="1:5" x14ac:dyDescent="0.25">
      <c r="A7" s="66">
        <v>1</v>
      </c>
      <c r="B7" s="66">
        <v>2</v>
      </c>
      <c r="C7" s="66">
        <v>3</v>
      </c>
      <c r="D7" s="66">
        <v>4</v>
      </c>
      <c r="E7" s="66" t="s">
        <v>148</v>
      </c>
    </row>
    <row r="8" spans="1:5" x14ac:dyDescent="0.25">
      <c r="A8" s="75" t="s">
        <v>149</v>
      </c>
      <c r="B8" s="76"/>
      <c r="C8" s="77"/>
      <c r="D8" s="78"/>
      <c r="E8" s="79">
        <f>E9</f>
        <v>0</v>
      </c>
    </row>
    <row r="9" spans="1:5" x14ac:dyDescent="0.25">
      <c r="A9" s="70"/>
      <c r="B9" s="67"/>
      <c r="C9" s="72"/>
      <c r="D9" s="67"/>
      <c r="E9" s="67"/>
    </row>
    <row r="10" spans="1:5" x14ac:dyDescent="0.25">
      <c r="A10" s="75" t="s">
        <v>29</v>
      </c>
      <c r="B10" s="76"/>
      <c r="C10" s="77"/>
      <c r="D10" s="78"/>
      <c r="E10" s="79">
        <f>E11</f>
        <v>531325000</v>
      </c>
    </row>
    <row r="11" spans="1:5" x14ac:dyDescent="0.25">
      <c r="A11" s="70" t="s">
        <v>154</v>
      </c>
      <c r="B11" s="67"/>
      <c r="C11" s="68"/>
      <c r="D11" s="69"/>
      <c r="E11" s="71">
        <f>E12+E15+E18</f>
        <v>531325000</v>
      </c>
    </row>
    <row r="12" spans="1:5" x14ac:dyDescent="0.25">
      <c r="A12" s="70" t="s">
        <v>155</v>
      </c>
      <c r="B12" s="67"/>
      <c r="C12" s="68"/>
      <c r="D12" s="69"/>
      <c r="E12" s="71">
        <f>SUM(E13:E14)</f>
        <v>115200000</v>
      </c>
    </row>
    <row r="13" spans="1:5" x14ac:dyDescent="0.25">
      <c r="A13" s="70" t="s">
        <v>156</v>
      </c>
      <c r="B13" s="67">
        <v>176</v>
      </c>
      <c r="C13" s="72" t="s">
        <v>157</v>
      </c>
      <c r="D13" s="67">
        <v>200000</v>
      </c>
      <c r="E13" s="67">
        <f>B13*D13</f>
        <v>35200000</v>
      </c>
    </row>
    <row r="14" spans="1:5" x14ac:dyDescent="0.25">
      <c r="A14" s="70" t="s">
        <v>158</v>
      </c>
      <c r="B14" s="67">
        <v>800</v>
      </c>
      <c r="C14" s="72" t="s">
        <v>137</v>
      </c>
      <c r="D14" s="67">
        <v>100000</v>
      </c>
      <c r="E14" s="67">
        <f>B14*D14</f>
        <v>80000000</v>
      </c>
    </row>
    <row r="15" spans="1:5" x14ac:dyDescent="0.25">
      <c r="A15" s="70" t="s">
        <v>159</v>
      </c>
      <c r="B15" s="67"/>
      <c r="C15" s="68"/>
      <c r="D15" s="69"/>
      <c r="E15" s="71">
        <f>SUM(E16:E17)</f>
        <v>163950000</v>
      </c>
    </row>
    <row r="16" spans="1:5" x14ac:dyDescent="0.25">
      <c r="A16" s="70" t="s">
        <v>160</v>
      </c>
      <c r="B16" s="67">
        <f>25*6</f>
        <v>150</v>
      </c>
      <c r="C16" s="72" t="s">
        <v>137</v>
      </c>
      <c r="D16" s="67">
        <v>225000</v>
      </c>
      <c r="E16" s="67">
        <f>B16*D16</f>
        <v>33750000</v>
      </c>
    </row>
    <row r="17" spans="1:5" x14ac:dyDescent="0.25">
      <c r="A17" s="70" t="s">
        <v>158</v>
      </c>
      <c r="B17" s="67">
        <f>124*6</f>
        <v>744</v>
      </c>
      <c r="C17" s="72" t="s">
        <v>137</v>
      </c>
      <c r="D17" s="67">
        <v>175000</v>
      </c>
      <c r="E17" s="67">
        <f>B17*D17</f>
        <v>130200000</v>
      </c>
    </row>
    <row r="18" spans="1:5" x14ac:dyDescent="0.25">
      <c r="A18" s="94" t="s">
        <v>386</v>
      </c>
      <c r="B18" s="67"/>
      <c r="C18" s="68"/>
      <c r="D18" s="69"/>
      <c r="E18" s="71">
        <f>SUM(E19:E20)</f>
        <v>252175000</v>
      </c>
    </row>
    <row r="19" spans="1:5" x14ac:dyDescent="0.25">
      <c r="A19" s="70" t="s">
        <v>387</v>
      </c>
      <c r="B19" s="67">
        <f>124*7</f>
        <v>868</v>
      </c>
      <c r="C19" s="72" t="s">
        <v>137</v>
      </c>
      <c r="D19" s="67">
        <v>225000</v>
      </c>
      <c r="E19" s="67">
        <f>B19*D19</f>
        <v>195300000</v>
      </c>
    </row>
    <row r="20" spans="1:5" x14ac:dyDescent="0.25">
      <c r="A20" s="70" t="s">
        <v>388</v>
      </c>
      <c r="B20" s="67">
        <f>25*7</f>
        <v>175</v>
      </c>
      <c r="C20" s="72" t="s">
        <v>157</v>
      </c>
      <c r="D20" s="67">
        <v>325000</v>
      </c>
      <c r="E20" s="67">
        <f>B20*D20</f>
        <v>56875000</v>
      </c>
    </row>
    <row r="21" spans="1:5" x14ac:dyDescent="0.25">
      <c r="A21" s="70"/>
      <c r="B21" s="67"/>
      <c r="C21" s="72"/>
      <c r="D21" s="67"/>
      <c r="E21" s="67"/>
    </row>
    <row r="22" spans="1:5" x14ac:dyDescent="0.25">
      <c r="A22" s="75" t="s">
        <v>32</v>
      </c>
      <c r="B22" s="76"/>
      <c r="C22" s="77"/>
      <c r="D22" s="78"/>
      <c r="E22" s="79">
        <f>E23</f>
        <v>0</v>
      </c>
    </row>
    <row r="23" spans="1:5" x14ac:dyDescent="0.25">
      <c r="A23" s="70"/>
      <c r="B23" s="67"/>
      <c r="C23" s="72"/>
      <c r="D23" s="67"/>
      <c r="E23" s="67"/>
    </row>
    <row r="24" spans="1:5" x14ac:dyDescent="0.25">
      <c r="A24" s="75" t="s">
        <v>167</v>
      </c>
      <c r="B24" s="76"/>
      <c r="C24" s="77"/>
      <c r="D24" s="78"/>
      <c r="E24" s="79">
        <f>E25</f>
        <v>2035000</v>
      </c>
    </row>
    <row r="25" spans="1:5" x14ac:dyDescent="0.25">
      <c r="A25" s="70" t="s">
        <v>154</v>
      </c>
      <c r="B25" s="67"/>
      <c r="C25" s="68"/>
      <c r="D25" s="69"/>
      <c r="E25" s="71">
        <f>SUM(E26:E28)</f>
        <v>2035000</v>
      </c>
    </row>
    <row r="26" spans="1:5" x14ac:dyDescent="0.25">
      <c r="A26" s="70" t="s">
        <v>168</v>
      </c>
      <c r="B26" s="67">
        <v>20</v>
      </c>
      <c r="C26" s="72" t="s">
        <v>169</v>
      </c>
      <c r="D26" s="67">
        <v>57000</v>
      </c>
      <c r="E26" s="67">
        <f t="shared" ref="E26:E28" si="0">B26*D26</f>
        <v>1140000</v>
      </c>
    </row>
    <row r="27" spans="1:5" x14ac:dyDescent="0.25">
      <c r="A27" s="70" t="s">
        <v>173</v>
      </c>
      <c r="B27" s="67">
        <v>160</v>
      </c>
      <c r="C27" s="72" t="s">
        <v>46</v>
      </c>
      <c r="D27" s="67">
        <v>1000</v>
      </c>
      <c r="E27" s="67">
        <f t="shared" si="0"/>
        <v>160000</v>
      </c>
    </row>
    <row r="28" spans="1:5" x14ac:dyDescent="0.25">
      <c r="A28" s="70" t="s">
        <v>176</v>
      </c>
      <c r="B28" s="67">
        <v>21</v>
      </c>
      <c r="C28" s="72" t="s">
        <v>46</v>
      </c>
      <c r="D28" s="67">
        <v>35000</v>
      </c>
      <c r="E28" s="67">
        <f t="shared" si="0"/>
        <v>735000</v>
      </c>
    </row>
    <row r="29" spans="1:5" x14ac:dyDescent="0.25">
      <c r="A29" s="70"/>
      <c r="B29" s="67"/>
      <c r="C29" s="72"/>
      <c r="D29" s="67"/>
      <c r="E29" s="67"/>
    </row>
    <row r="30" spans="1:5" ht="24.75" x14ac:dyDescent="0.25">
      <c r="A30" s="75" t="s">
        <v>179</v>
      </c>
      <c r="B30" s="76"/>
      <c r="C30" s="77"/>
      <c r="D30" s="78"/>
      <c r="E30" s="79">
        <f>E31</f>
        <v>1200000</v>
      </c>
    </row>
    <row r="31" spans="1:5" x14ac:dyDescent="0.25">
      <c r="A31" s="70" t="s">
        <v>182</v>
      </c>
      <c r="B31" s="67"/>
      <c r="C31" s="68"/>
      <c r="D31" s="69"/>
      <c r="E31" s="71">
        <f>SUM(E32:E33)</f>
        <v>1200000</v>
      </c>
    </row>
    <row r="32" spans="1:5" x14ac:dyDescent="0.25">
      <c r="A32" s="70" t="s">
        <v>180</v>
      </c>
      <c r="B32" s="67">
        <v>200</v>
      </c>
      <c r="C32" s="72" t="s">
        <v>170</v>
      </c>
      <c r="D32" s="67">
        <v>6000</v>
      </c>
      <c r="E32" s="67">
        <f t="shared" ref="E32:E33" si="1">B32*D32</f>
        <v>1200000</v>
      </c>
    </row>
    <row r="33" spans="1:5" x14ac:dyDescent="0.25">
      <c r="A33" s="70" t="s">
        <v>180</v>
      </c>
      <c r="B33" s="67"/>
      <c r="C33" s="72" t="s">
        <v>170</v>
      </c>
      <c r="D33" s="67">
        <v>6000</v>
      </c>
      <c r="E33" s="67">
        <f t="shared" si="1"/>
        <v>0</v>
      </c>
    </row>
    <row r="34" spans="1:5" x14ac:dyDescent="0.25">
      <c r="A34" s="70"/>
      <c r="B34" s="67"/>
      <c r="C34" s="72"/>
      <c r="D34" s="67"/>
      <c r="E34" s="67"/>
    </row>
    <row r="35" spans="1:5" x14ac:dyDescent="0.25">
      <c r="A35" s="75" t="s">
        <v>38</v>
      </c>
      <c r="B35" s="76"/>
      <c r="C35" s="77"/>
      <c r="D35" s="78"/>
      <c r="E35" s="79">
        <f>E36</f>
        <v>23000000</v>
      </c>
    </row>
    <row r="36" spans="1:5" x14ac:dyDescent="0.25">
      <c r="A36" s="70" t="s">
        <v>154</v>
      </c>
      <c r="B36" s="67"/>
      <c r="C36" s="68"/>
      <c r="D36" s="69"/>
      <c r="E36" s="71">
        <f>SUM(E37:E40)</f>
        <v>23000000</v>
      </c>
    </row>
    <row r="37" spans="1:5" ht="24.75" x14ac:dyDescent="0.25">
      <c r="A37" s="70" t="s">
        <v>206</v>
      </c>
      <c r="B37" s="67">
        <v>6</v>
      </c>
      <c r="C37" s="72" t="s">
        <v>207</v>
      </c>
      <c r="D37" s="67">
        <v>3000000</v>
      </c>
      <c r="E37" s="67">
        <f t="shared" ref="E37:E40" si="2">B37*D37</f>
        <v>18000000</v>
      </c>
    </row>
    <row r="38" spans="1:5" x14ac:dyDescent="0.25">
      <c r="A38" s="70" t="s">
        <v>208</v>
      </c>
      <c r="B38" s="67"/>
      <c r="C38" s="72" t="s">
        <v>56</v>
      </c>
      <c r="D38" s="67">
        <v>10000000</v>
      </c>
      <c r="E38" s="67">
        <f t="shared" si="2"/>
        <v>0</v>
      </c>
    </row>
    <row r="39" spans="1:5" x14ac:dyDescent="0.25">
      <c r="A39" s="70" t="s">
        <v>209</v>
      </c>
      <c r="B39" s="67">
        <v>1</v>
      </c>
      <c r="C39" s="72" t="s">
        <v>187</v>
      </c>
      <c r="D39" s="67">
        <v>2000000</v>
      </c>
      <c r="E39" s="67">
        <f t="shared" si="2"/>
        <v>2000000</v>
      </c>
    </row>
    <row r="40" spans="1:5" x14ac:dyDescent="0.25">
      <c r="A40" s="70" t="s">
        <v>210</v>
      </c>
      <c r="B40" s="67">
        <v>1</v>
      </c>
      <c r="C40" s="72" t="s">
        <v>187</v>
      </c>
      <c r="D40" s="67">
        <v>3000000</v>
      </c>
      <c r="E40" s="67">
        <f t="shared" si="2"/>
        <v>3000000</v>
      </c>
    </row>
    <row r="41" spans="1:5" x14ac:dyDescent="0.25">
      <c r="A41" s="70"/>
      <c r="B41" s="67"/>
      <c r="C41" s="72"/>
      <c r="D41" s="67"/>
      <c r="E41" s="67"/>
    </row>
    <row r="42" spans="1:5" x14ac:dyDescent="0.25">
      <c r="A42" s="75" t="s">
        <v>69</v>
      </c>
      <c r="B42" s="76"/>
      <c r="C42" s="77"/>
      <c r="D42" s="78"/>
      <c r="E42" s="79">
        <f>E43</f>
        <v>8200000</v>
      </c>
    </row>
    <row r="43" spans="1:5" x14ac:dyDescent="0.25">
      <c r="A43" s="70" t="s">
        <v>154</v>
      </c>
      <c r="B43" s="67"/>
      <c r="C43" s="68"/>
      <c r="D43" s="69"/>
      <c r="E43" s="71">
        <f>SUM(E44:E46)</f>
        <v>8200000</v>
      </c>
    </row>
    <row r="44" spans="1:5" x14ac:dyDescent="0.25">
      <c r="A44" s="70" t="s">
        <v>215</v>
      </c>
      <c r="B44" s="67">
        <v>5</v>
      </c>
      <c r="C44" s="72" t="s">
        <v>163</v>
      </c>
      <c r="D44" s="67">
        <v>350000</v>
      </c>
      <c r="E44" s="67">
        <f t="shared" ref="E44:E46" si="3">B44*D44</f>
        <v>1750000</v>
      </c>
    </row>
    <row r="45" spans="1:5" x14ac:dyDescent="0.25">
      <c r="A45" s="70" t="s">
        <v>212</v>
      </c>
      <c r="B45" s="67">
        <v>1</v>
      </c>
      <c r="C45" s="72" t="s">
        <v>213</v>
      </c>
      <c r="D45" s="67">
        <v>2700000</v>
      </c>
      <c r="E45" s="67">
        <f t="shared" si="3"/>
        <v>2700000</v>
      </c>
    </row>
    <row r="46" spans="1:5" x14ac:dyDescent="0.25">
      <c r="A46" s="70" t="s">
        <v>214</v>
      </c>
      <c r="B46" s="67">
        <v>15</v>
      </c>
      <c r="C46" s="72" t="s">
        <v>1</v>
      </c>
      <c r="D46" s="67">
        <v>250000</v>
      </c>
      <c r="E46" s="67">
        <f t="shared" si="3"/>
        <v>3750000</v>
      </c>
    </row>
    <row r="47" spans="1:5" x14ac:dyDescent="0.25">
      <c r="A47" s="70"/>
      <c r="B47" s="67"/>
      <c r="C47" s="72"/>
      <c r="D47" s="67"/>
      <c r="E47" s="67"/>
    </row>
    <row r="48" spans="1:5" ht="24.75" x14ac:dyDescent="0.25">
      <c r="A48" s="75" t="s">
        <v>216</v>
      </c>
      <c r="B48" s="76"/>
      <c r="C48" s="77"/>
      <c r="D48" s="78"/>
      <c r="E48" s="79">
        <f>E49</f>
        <v>0</v>
      </c>
    </row>
    <row r="49" spans="1:5" x14ac:dyDescent="0.25">
      <c r="A49" s="70"/>
      <c r="B49" s="67"/>
      <c r="C49" s="72"/>
      <c r="D49" s="67"/>
      <c r="E49" s="67"/>
    </row>
    <row r="50" spans="1:5" x14ac:dyDescent="0.25">
      <c r="A50" s="75" t="s">
        <v>217</v>
      </c>
      <c r="B50" s="76"/>
      <c r="C50" s="77"/>
      <c r="D50" s="78"/>
      <c r="E50" s="79">
        <f>E51</f>
        <v>8000000</v>
      </c>
    </row>
    <row r="51" spans="1:5" x14ac:dyDescent="0.25">
      <c r="A51" s="70" t="s">
        <v>154</v>
      </c>
      <c r="B51" s="67"/>
      <c r="C51" s="68"/>
      <c r="D51" s="69"/>
      <c r="E51" s="71">
        <f>E52</f>
        <v>8000000</v>
      </c>
    </row>
    <row r="52" spans="1:5" ht="24.75" x14ac:dyDescent="0.25">
      <c r="A52" s="70" t="s">
        <v>218</v>
      </c>
      <c r="B52" s="67">
        <v>8</v>
      </c>
      <c r="C52" s="72" t="s">
        <v>163</v>
      </c>
      <c r="D52" s="67">
        <v>1000000</v>
      </c>
      <c r="E52" s="67">
        <f>B52*D52</f>
        <v>8000000</v>
      </c>
    </row>
    <row r="53" spans="1:5" x14ac:dyDescent="0.25">
      <c r="A53" s="70"/>
      <c r="B53" s="67"/>
      <c r="C53" s="72"/>
      <c r="D53" s="67"/>
      <c r="E53" s="67"/>
    </row>
    <row r="54" spans="1:5" x14ac:dyDescent="0.25">
      <c r="A54" s="75" t="s">
        <v>82</v>
      </c>
      <c r="B54" s="76"/>
      <c r="C54" s="77"/>
      <c r="D54" s="78"/>
      <c r="E54" s="79">
        <f>E55</f>
        <v>2800000</v>
      </c>
    </row>
    <row r="55" spans="1:5" x14ac:dyDescent="0.25">
      <c r="A55" s="70" t="s">
        <v>154</v>
      </c>
      <c r="B55" s="67"/>
      <c r="C55" s="68"/>
      <c r="D55" s="69"/>
      <c r="E55" s="71">
        <f>E56</f>
        <v>2800000</v>
      </c>
    </row>
    <row r="56" spans="1:5" x14ac:dyDescent="0.25">
      <c r="A56" s="70" t="s">
        <v>219</v>
      </c>
      <c r="B56" s="67">
        <v>140</v>
      </c>
      <c r="C56" s="72" t="s">
        <v>163</v>
      </c>
      <c r="D56" s="67">
        <v>20000</v>
      </c>
      <c r="E56" s="67">
        <f>B56*D56</f>
        <v>2800000</v>
      </c>
    </row>
    <row r="57" spans="1:5" x14ac:dyDescent="0.25">
      <c r="A57" s="70"/>
      <c r="B57" s="67"/>
      <c r="C57" s="72"/>
      <c r="D57" s="67"/>
      <c r="E57" s="67"/>
    </row>
    <row r="58" spans="1:5" x14ac:dyDescent="0.25">
      <c r="A58" s="75" t="s">
        <v>84</v>
      </c>
      <c r="B58" s="76"/>
      <c r="C58" s="77"/>
      <c r="D58" s="78"/>
      <c r="E58" s="79">
        <f>E59</f>
        <v>2000000</v>
      </c>
    </row>
    <row r="59" spans="1:5" x14ac:dyDescent="0.25">
      <c r="A59" s="70" t="s">
        <v>154</v>
      </c>
      <c r="B59" s="67"/>
      <c r="C59" s="68"/>
      <c r="D59" s="69"/>
      <c r="E59" s="71">
        <f>E60</f>
        <v>2000000</v>
      </c>
    </row>
    <row r="60" spans="1:5" x14ac:dyDescent="0.25">
      <c r="A60" s="70" t="s">
        <v>220</v>
      </c>
      <c r="B60" s="67">
        <v>1</v>
      </c>
      <c r="C60" s="72" t="s">
        <v>221</v>
      </c>
      <c r="D60" s="67">
        <v>2000000</v>
      </c>
      <c r="E60" s="67">
        <f>B60*D60</f>
        <v>2000000</v>
      </c>
    </row>
    <row r="61" spans="1:5" x14ac:dyDescent="0.25">
      <c r="A61" s="70"/>
      <c r="B61" s="67"/>
      <c r="C61" s="72"/>
      <c r="D61" s="67"/>
      <c r="E61" s="67"/>
    </row>
    <row r="62" spans="1:5" ht="24.75" x14ac:dyDescent="0.25">
      <c r="A62" s="75" t="s">
        <v>86</v>
      </c>
      <c r="B62" s="76"/>
      <c r="C62" s="77"/>
      <c r="D62" s="78"/>
      <c r="E62" s="79">
        <f>E63</f>
        <v>0</v>
      </c>
    </row>
    <row r="63" spans="1:5" x14ac:dyDescent="0.25">
      <c r="A63" s="70"/>
      <c r="B63" s="67"/>
      <c r="C63" s="72"/>
      <c r="D63" s="67"/>
      <c r="E63" s="67"/>
    </row>
    <row r="64" spans="1:5" x14ac:dyDescent="0.25">
      <c r="A64" s="75" t="s">
        <v>233</v>
      </c>
      <c r="B64" s="76"/>
      <c r="C64" s="77"/>
      <c r="D64" s="78"/>
      <c r="E64" s="79">
        <f>E65</f>
        <v>0</v>
      </c>
    </row>
    <row r="65" spans="1:5" x14ac:dyDescent="0.25">
      <c r="A65" s="70"/>
      <c r="B65" s="67"/>
      <c r="C65" s="72"/>
      <c r="D65" s="67"/>
      <c r="E65" s="67"/>
    </row>
    <row r="66" spans="1:5" x14ac:dyDescent="0.25">
      <c r="A66" s="75" t="s">
        <v>234</v>
      </c>
      <c r="B66" s="76"/>
      <c r="C66" s="77"/>
      <c r="D66" s="78"/>
      <c r="E66" s="79">
        <f>E67</f>
        <v>0</v>
      </c>
    </row>
    <row r="67" spans="1:5" x14ac:dyDescent="0.25">
      <c r="A67" s="70"/>
      <c r="B67" s="67"/>
      <c r="C67" s="72"/>
      <c r="D67" s="67"/>
      <c r="E67" s="67"/>
    </row>
    <row r="68" spans="1:5" x14ac:dyDescent="0.25">
      <c r="A68" s="75" t="s">
        <v>91</v>
      </c>
      <c r="B68" s="76"/>
      <c r="C68" s="77"/>
      <c r="D68" s="78"/>
      <c r="E68" s="79">
        <f>E69</f>
        <v>5215000</v>
      </c>
    </row>
    <row r="69" spans="1:5" x14ac:dyDescent="0.25">
      <c r="A69" s="70" t="s">
        <v>154</v>
      </c>
      <c r="B69" s="67"/>
      <c r="C69" s="68"/>
      <c r="D69" s="69"/>
      <c r="E69" s="71">
        <f>E70</f>
        <v>5215000</v>
      </c>
    </row>
    <row r="70" spans="1:5" x14ac:dyDescent="0.25">
      <c r="A70" s="70" t="s">
        <v>236</v>
      </c>
      <c r="B70" s="67">
        <v>149</v>
      </c>
      <c r="C70" s="72" t="s">
        <v>237</v>
      </c>
      <c r="D70" s="67">
        <v>35000</v>
      </c>
      <c r="E70" s="67">
        <f>B70*D70</f>
        <v>5215000</v>
      </c>
    </row>
    <row r="71" spans="1:5" x14ac:dyDescent="0.25">
      <c r="A71" s="70"/>
      <c r="B71" s="67"/>
      <c r="C71" s="72"/>
      <c r="D71" s="67"/>
      <c r="E71" s="67"/>
    </row>
    <row r="72" spans="1:5" x14ac:dyDescent="0.25">
      <c r="A72" s="75" t="s">
        <v>94</v>
      </c>
      <c r="B72" s="76"/>
      <c r="C72" s="77"/>
      <c r="D72" s="78"/>
      <c r="E72" s="79">
        <f>E73</f>
        <v>0</v>
      </c>
    </row>
    <row r="73" spans="1:5" x14ac:dyDescent="0.25">
      <c r="A73" s="70"/>
      <c r="B73" s="67"/>
      <c r="C73" s="72"/>
      <c r="D73" s="67"/>
      <c r="E73" s="67"/>
    </row>
    <row r="74" spans="1:5" x14ac:dyDescent="0.25">
      <c r="A74" s="75" t="s">
        <v>96</v>
      </c>
      <c r="B74" s="76"/>
      <c r="C74" s="77"/>
      <c r="D74" s="78"/>
      <c r="E74" s="79">
        <f>E75</f>
        <v>2000000</v>
      </c>
    </row>
    <row r="75" spans="1:5" x14ac:dyDescent="0.25">
      <c r="A75" s="70" t="s">
        <v>154</v>
      </c>
      <c r="B75" s="67"/>
      <c r="C75" s="68"/>
      <c r="D75" s="69"/>
      <c r="E75" s="71">
        <f>E76</f>
        <v>2000000</v>
      </c>
    </row>
    <row r="76" spans="1:5" x14ac:dyDescent="0.25">
      <c r="A76" s="70" t="s">
        <v>246</v>
      </c>
      <c r="B76" s="67">
        <v>10000</v>
      </c>
      <c r="C76" s="72" t="s">
        <v>198</v>
      </c>
      <c r="D76" s="67" t="s">
        <v>247</v>
      </c>
      <c r="E76" s="67">
        <f>B76*D76</f>
        <v>2000000</v>
      </c>
    </row>
    <row r="77" spans="1:5" x14ac:dyDescent="0.25">
      <c r="A77" s="70"/>
      <c r="B77" s="67"/>
      <c r="C77" s="72"/>
      <c r="D77" s="67"/>
      <c r="E77" s="67"/>
    </row>
    <row r="78" spans="1:5" x14ac:dyDescent="0.25">
      <c r="A78" s="75" t="s">
        <v>100</v>
      </c>
      <c r="B78" s="76"/>
      <c r="C78" s="77"/>
      <c r="D78" s="78"/>
      <c r="E78" s="79">
        <f>E79</f>
        <v>24000000</v>
      </c>
    </row>
    <row r="79" spans="1:5" x14ac:dyDescent="0.25">
      <c r="A79" s="70" t="s">
        <v>154</v>
      </c>
      <c r="B79" s="67"/>
      <c r="C79" s="68"/>
      <c r="D79" s="69"/>
      <c r="E79" s="71">
        <f>E80</f>
        <v>24000000</v>
      </c>
    </row>
    <row r="80" spans="1:5" ht="36.75" x14ac:dyDescent="0.25">
      <c r="A80" s="70" t="s">
        <v>251</v>
      </c>
      <c r="B80" s="67">
        <f>8*6</f>
        <v>48</v>
      </c>
      <c r="C80" s="72" t="s">
        <v>248</v>
      </c>
      <c r="D80" s="67">
        <v>500000</v>
      </c>
      <c r="E80" s="67">
        <f>B80*D80</f>
        <v>24000000</v>
      </c>
    </row>
    <row r="81" spans="1:5" x14ac:dyDescent="0.25">
      <c r="A81" s="70"/>
      <c r="B81" s="67"/>
      <c r="C81" s="72"/>
      <c r="D81" s="67"/>
      <c r="E81" s="67"/>
    </row>
    <row r="82" spans="1:5" x14ac:dyDescent="0.25">
      <c r="A82" s="75" t="s">
        <v>102</v>
      </c>
      <c r="B82" s="76"/>
      <c r="C82" s="77"/>
      <c r="D82" s="78"/>
      <c r="E82" s="79">
        <f>E83</f>
        <v>71520000</v>
      </c>
    </row>
    <row r="83" spans="1:5" x14ac:dyDescent="0.25">
      <c r="A83" s="70" t="s">
        <v>154</v>
      </c>
      <c r="B83" s="67"/>
      <c r="C83" s="68"/>
      <c r="D83" s="69"/>
      <c r="E83" s="71">
        <f>E84+E86</f>
        <v>71520000</v>
      </c>
    </row>
    <row r="84" spans="1:5" x14ac:dyDescent="0.25">
      <c r="A84" s="70" t="s">
        <v>159</v>
      </c>
      <c r="B84" s="67"/>
      <c r="C84" s="68"/>
      <c r="D84" s="69"/>
      <c r="E84" s="71">
        <f>E85</f>
        <v>71520000</v>
      </c>
    </row>
    <row r="85" spans="1:5" x14ac:dyDescent="0.25">
      <c r="A85" s="70" t="s">
        <v>253</v>
      </c>
      <c r="B85" s="67">
        <f>149*6</f>
        <v>894</v>
      </c>
      <c r="C85" s="72" t="s">
        <v>137</v>
      </c>
      <c r="D85" s="67">
        <v>80000</v>
      </c>
      <c r="E85" s="67">
        <f>B85*D85</f>
        <v>71520000</v>
      </c>
    </row>
    <row r="86" spans="1:5" x14ac:dyDescent="0.25">
      <c r="A86" s="70" t="s">
        <v>254</v>
      </c>
      <c r="B86" s="67"/>
      <c r="C86" s="68"/>
      <c r="D86" s="69"/>
      <c r="E86" s="71">
        <f>E87</f>
        <v>0</v>
      </c>
    </row>
    <row r="87" spans="1:5" x14ac:dyDescent="0.25">
      <c r="A87" s="70" t="s">
        <v>253</v>
      </c>
      <c r="B87" s="67"/>
      <c r="C87" s="72" t="s">
        <v>137</v>
      </c>
      <c r="D87" s="67">
        <v>80000</v>
      </c>
      <c r="E87" s="67">
        <f>B87*D87</f>
        <v>0</v>
      </c>
    </row>
    <row r="88" spans="1:5" x14ac:dyDescent="0.25">
      <c r="A88" s="70"/>
      <c r="B88" s="67"/>
      <c r="C88" s="72"/>
      <c r="D88" s="67"/>
      <c r="E88" s="67"/>
    </row>
    <row r="89" spans="1:5" x14ac:dyDescent="0.25">
      <c r="A89" s="75" t="s">
        <v>106</v>
      </c>
      <c r="B89" s="76"/>
      <c r="C89" s="77"/>
      <c r="D89" s="78"/>
      <c r="E89" s="79">
        <f>E90</f>
        <v>62750000</v>
      </c>
    </row>
    <row r="90" spans="1:5" x14ac:dyDescent="0.25">
      <c r="A90" s="70" t="s">
        <v>154</v>
      </c>
      <c r="B90" s="67"/>
      <c r="C90" s="68"/>
      <c r="D90" s="69"/>
      <c r="E90" s="71">
        <f>E91+E93+E95+E97+E99</f>
        <v>62750000</v>
      </c>
    </row>
    <row r="91" spans="1:5" x14ac:dyDescent="0.25">
      <c r="A91" s="70" t="s">
        <v>260</v>
      </c>
      <c r="B91" s="67"/>
      <c r="C91" s="68"/>
      <c r="D91" s="69"/>
      <c r="E91" s="71">
        <f>E92</f>
        <v>3000000</v>
      </c>
    </row>
    <row r="92" spans="1:5" x14ac:dyDescent="0.25">
      <c r="A92" s="70" t="s">
        <v>261</v>
      </c>
      <c r="B92" s="67">
        <v>6</v>
      </c>
      <c r="C92" s="72" t="s">
        <v>211</v>
      </c>
      <c r="D92" s="67">
        <v>500000</v>
      </c>
      <c r="E92" s="67">
        <f>B92*D92</f>
        <v>3000000</v>
      </c>
    </row>
    <row r="93" spans="1:5" x14ac:dyDescent="0.25">
      <c r="A93" s="70" t="s">
        <v>262</v>
      </c>
      <c r="B93" s="67"/>
      <c r="C93" s="68"/>
      <c r="D93" s="69"/>
      <c r="E93" s="71">
        <f>E94</f>
        <v>15750000</v>
      </c>
    </row>
    <row r="94" spans="1:5" x14ac:dyDescent="0.25">
      <c r="A94" s="70" t="s">
        <v>261</v>
      </c>
      <c r="B94" s="67">
        <v>21</v>
      </c>
      <c r="C94" s="72" t="s">
        <v>211</v>
      </c>
      <c r="D94" s="67">
        <v>750000</v>
      </c>
      <c r="E94" s="67">
        <f>B94*D94</f>
        <v>15750000</v>
      </c>
    </row>
    <row r="95" spans="1:5" x14ac:dyDescent="0.25">
      <c r="A95" s="70" t="s">
        <v>263</v>
      </c>
      <c r="B95" s="67"/>
      <c r="C95" s="68"/>
      <c r="D95" s="69"/>
      <c r="E95" s="71">
        <f>E96</f>
        <v>30000000</v>
      </c>
    </row>
    <row r="96" spans="1:5" x14ac:dyDescent="0.25">
      <c r="A96" s="70" t="s">
        <v>261</v>
      </c>
      <c r="B96" s="67">
        <v>60</v>
      </c>
      <c r="C96" s="72" t="s">
        <v>211</v>
      </c>
      <c r="D96" s="67">
        <v>500000</v>
      </c>
      <c r="E96" s="67">
        <f>B96*D96</f>
        <v>30000000</v>
      </c>
    </row>
    <row r="97" spans="1:5" x14ac:dyDescent="0.25">
      <c r="A97" s="70" t="s">
        <v>264</v>
      </c>
      <c r="B97" s="67"/>
      <c r="C97" s="68"/>
      <c r="D97" s="69"/>
      <c r="E97" s="71">
        <f>E98</f>
        <v>14000000</v>
      </c>
    </row>
    <row r="98" spans="1:5" x14ac:dyDescent="0.25">
      <c r="A98" s="70" t="s">
        <v>265</v>
      </c>
      <c r="B98" s="67">
        <v>4</v>
      </c>
      <c r="C98" s="72" t="s">
        <v>266</v>
      </c>
      <c r="D98" s="67">
        <v>3500000</v>
      </c>
      <c r="E98" s="67">
        <f>B98*D98</f>
        <v>14000000</v>
      </c>
    </row>
    <row r="99" spans="1:5" x14ac:dyDescent="0.25">
      <c r="A99" s="70" t="s">
        <v>267</v>
      </c>
      <c r="B99" s="67"/>
      <c r="C99" s="68"/>
      <c r="D99" s="69"/>
      <c r="E99" s="71">
        <f>E100</f>
        <v>0</v>
      </c>
    </row>
    <row r="100" spans="1:5" x14ac:dyDescent="0.25">
      <c r="A100" s="70" t="s">
        <v>265</v>
      </c>
      <c r="B100" s="67"/>
      <c r="C100" s="72" t="s">
        <v>266</v>
      </c>
      <c r="D100" s="67">
        <v>2700000</v>
      </c>
      <c r="E100" s="67">
        <f>B100*D100</f>
        <v>0</v>
      </c>
    </row>
    <row r="101" spans="1:5" x14ac:dyDescent="0.25">
      <c r="A101" s="70"/>
      <c r="B101" s="67"/>
      <c r="C101" s="72"/>
      <c r="D101" s="67"/>
      <c r="E101" s="67"/>
    </row>
    <row r="102" spans="1:5" x14ac:dyDescent="0.25">
      <c r="A102" s="75" t="s">
        <v>113</v>
      </c>
      <c r="B102" s="76"/>
      <c r="C102" s="77"/>
      <c r="D102" s="78"/>
      <c r="E102" s="79">
        <f>E103</f>
        <v>0</v>
      </c>
    </row>
    <row r="103" spans="1:5" x14ac:dyDescent="0.25">
      <c r="A103" s="70"/>
      <c r="B103" s="67"/>
      <c r="C103" s="72"/>
      <c r="D103" s="67"/>
      <c r="E103" s="67"/>
    </row>
    <row r="104" spans="1:5" x14ac:dyDescent="0.25">
      <c r="A104" s="75" t="s">
        <v>271</v>
      </c>
      <c r="B104" s="76"/>
      <c r="C104" s="77"/>
      <c r="D104" s="78"/>
      <c r="E104" s="79">
        <f>E105</f>
        <v>0</v>
      </c>
    </row>
    <row r="105" spans="1:5" x14ac:dyDescent="0.25">
      <c r="A105" s="70"/>
      <c r="B105" s="67"/>
      <c r="C105" s="72"/>
      <c r="D105" s="67"/>
      <c r="E105" s="67"/>
    </row>
    <row r="106" spans="1:5" x14ac:dyDescent="0.25">
      <c r="A106" s="75" t="s">
        <v>114</v>
      </c>
      <c r="B106" s="76"/>
      <c r="C106" s="77"/>
      <c r="D106" s="78"/>
      <c r="E106" s="79">
        <f>E107</f>
        <v>16000000</v>
      </c>
    </row>
    <row r="107" spans="1:5" x14ac:dyDescent="0.25">
      <c r="A107" s="70" t="s">
        <v>154</v>
      </c>
      <c r="B107" s="67"/>
      <c r="C107" s="68"/>
      <c r="D107" s="69"/>
      <c r="E107" s="71">
        <f>E108</f>
        <v>16000000</v>
      </c>
    </row>
    <row r="108" spans="1:5" x14ac:dyDescent="0.25">
      <c r="A108" s="70" t="s">
        <v>274</v>
      </c>
      <c r="B108" s="67">
        <v>8</v>
      </c>
      <c r="C108" s="72" t="s">
        <v>56</v>
      </c>
      <c r="D108" s="67">
        <v>2000000</v>
      </c>
      <c r="E108" s="67">
        <f>B108*D108</f>
        <v>16000000</v>
      </c>
    </row>
    <row r="109" spans="1:5" x14ac:dyDescent="0.25">
      <c r="A109" s="70"/>
      <c r="B109" s="67"/>
      <c r="C109" s="72"/>
      <c r="D109" s="67"/>
      <c r="E109" s="67"/>
    </row>
    <row r="110" spans="1:5" x14ac:dyDescent="0.25">
      <c r="A110" s="75" t="s">
        <v>117</v>
      </c>
      <c r="B110" s="76"/>
      <c r="C110" s="77"/>
      <c r="D110" s="78"/>
      <c r="E110" s="79">
        <f>E111</f>
        <v>0</v>
      </c>
    </row>
    <row r="111" spans="1:5" x14ac:dyDescent="0.25">
      <c r="A111" s="70"/>
      <c r="B111" s="67"/>
      <c r="C111" s="72"/>
      <c r="D111" s="67"/>
      <c r="E111" s="67"/>
    </row>
    <row r="112" spans="1:5" x14ac:dyDescent="0.25">
      <c r="A112" s="75" t="s">
        <v>120</v>
      </c>
      <c r="B112" s="76"/>
      <c r="C112" s="77"/>
      <c r="D112" s="78"/>
      <c r="E112" s="79">
        <f>E113</f>
        <v>16125000</v>
      </c>
    </row>
    <row r="113" spans="1:5" x14ac:dyDescent="0.25">
      <c r="A113" s="70" t="s">
        <v>154</v>
      </c>
      <c r="B113" s="67"/>
      <c r="C113" s="68"/>
      <c r="D113" s="69"/>
      <c r="E113" s="71">
        <f>SUM(E114:E115)</f>
        <v>16125000</v>
      </c>
    </row>
    <row r="114" spans="1:5" x14ac:dyDescent="0.25">
      <c r="A114" s="70" t="s">
        <v>279</v>
      </c>
      <c r="B114" s="67">
        <v>100</v>
      </c>
      <c r="C114" s="72" t="s">
        <v>153</v>
      </c>
      <c r="D114" s="67">
        <v>30000</v>
      </c>
      <c r="E114" s="67">
        <f t="shared" ref="E114:E115" si="4">B114*D114</f>
        <v>3000000</v>
      </c>
    </row>
    <row r="115" spans="1:5" x14ac:dyDescent="0.25">
      <c r="A115" s="70" t="s">
        <v>281</v>
      </c>
      <c r="B115" s="67">
        <v>175</v>
      </c>
      <c r="C115" s="72" t="s">
        <v>153</v>
      </c>
      <c r="D115" s="67">
        <v>75000</v>
      </c>
      <c r="E115" s="67">
        <f t="shared" si="4"/>
        <v>13125000</v>
      </c>
    </row>
    <row r="116" spans="1:5" x14ac:dyDescent="0.25">
      <c r="A116" s="70"/>
      <c r="B116" s="67"/>
      <c r="C116" s="72"/>
      <c r="D116" s="67"/>
      <c r="E116" s="67"/>
    </row>
    <row r="117" spans="1:5" ht="24.75" x14ac:dyDescent="0.25">
      <c r="A117" s="75" t="s">
        <v>122</v>
      </c>
      <c r="B117" s="76"/>
      <c r="C117" s="77"/>
      <c r="D117" s="78"/>
      <c r="E117" s="79">
        <f>E118</f>
        <v>80460000</v>
      </c>
    </row>
    <row r="118" spans="1:5" x14ac:dyDescent="0.25">
      <c r="A118" s="70" t="s">
        <v>154</v>
      </c>
      <c r="B118" s="67"/>
      <c r="C118" s="68"/>
      <c r="D118" s="69"/>
      <c r="E118" s="71">
        <f>E119</f>
        <v>80460000</v>
      </c>
    </row>
    <row r="119" spans="1:5" x14ac:dyDescent="0.25">
      <c r="A119" s="70" t="s">
        <v>279</v>
      </c>
      <c r="B119" s="67">
        <f>149*6*3</f>
        <v>2682</v>
      </c>
      <c r="C119" s="72" t="s">
        <v>153</v>
      </c>
      <c r="D119" s="67">
        <v>30000</v>
      </c>
      <c r="E119" s="67">
        <f>B119*D119</f>
        <v>80460000</v>
      </c>
    </row>
    <row r="120" spans="1:5" x14ac:dyDescent="0.25">
      <c r="A120" s="70"/>
      <c r="B120" s="67"/>
      <c r="C120" s="72"/>
      <c r="D120" s="67"/>
      <c r="E120" s="67"/>
    </row>
    <row r="121" spans="1:5" x14ac:dyDescent="0.25">
      <c r="A121" s="75" t="s">
        <v>124</v>
      </c>
      <c r="B121" s="76"/>
      <c r="C121" s="77"/>
      <c r="D121" s="78"/>
      <c r="E121" s="79">
        <f>E122</f>
        <v>124675000</v>
      </c>
    </row>
    <row r="122" spans="1:5" x14ac:dyDescent="0.25">
      <c r="A122" s="70" t="s">
        <v>154</v>
      </c>
      <c r="B122" s="67"/>
      <c r="C122" s="68"/>
      <c r="D122" s="69"/>
      <c r="E122" s="71">
        <f>E123+E124+E125</f>
        <v>124675000</v>
      </c>
    </row>
    <row r="123" spans="1:5" ht="24.75" x14ac:dyDescent="0.25">
      <c r="A123" s="70" t="s">
        <v>382</v>
      </c>
      <c r="B123" s="67">
        <v>165</v>
      </c>
      <c r="C123" s="72" t="s">
        <v>31</v>
      </c>
      <c r="D123" s="67">
        <v>225000</v>
      </c>
      <c r="E123" s="67">
        <f>B123*D123</f>
        <v>37125000</v>
      </c>
    </row>
    <row r="124" spans="1:5" x14ac:dyDescent="0.25">
      <c r="A124" s="70" t="s">
        <v>383</v>
      </c>
      <c r="B124" s="67">
        <v>165</v>
      </c>
      <c r="C124" s="72" t="s">
        <v>31</v>
      </c>
      <c r="D124" s="67">
        <v>100000</v>
      </c>
      <c r="E124" s="67">
        <f>B124*D124</f>
        <v>16500000</v>
      </c>
    </row>
    <row r="125" spans="1:5" x14ac:dyDescent="0.25">
      <c r="A125" s="94" t="s">
        <v>125</v>
      </c>
      <c r="B125" s="67"/>
      <c r="C125" s="72"/>
      <c r="D125" s="67"/>
      <c r="E125" s="71">
        <f>SUM(E126:E135)</f>
        <v>71050000</v>
      </c>
    </row>
    <row r="126" spans="1:5" x14ac:dyDescent="0.25">
      <c r="A126" s="70" t="s">
        <v>354</v>
      </c>
      <c r="B126" s="67">
        <f>29*2</f>
        <v>58</v>
      </c>
      <c r="C126" s="72" t="s">
        <v>67</v>
      </c>
      <c r="D126" s="67">
        <v>200000</v>
      </c>
      <c r="E126" s="67">
        <f>B126*D126</f>
        <v>11600000</v>
      </c>
    </row>
    <row r="127" spans="1:5" x14ac:dyDescent="0.25">
      <c r="A127" s="70" t="s">
        <v>353</v>
      </c>
      <c r="B127" s="67">
        <f>29*2</f>
        <v>58</v>
      </c>
      <c r="C127" s="72" t="s">
        <v>67</v>
      </c>
      <c r="D127" s="67">
        <v>200000</v>
      </c>
      <c r="E127" s="67">
        <f t="shared" ref="E127:E135" si="5">B127*D127</f>
        <v>11600000</v>
      </c>
    </row>
    <row r="128" spans="1:5" x14ac:dyDescent="0.25">
      <c r="A128" s="70" t="s">
        <v>384</v>
      </c>
      <c r="B128" s="67">
        <v>17</v>
      </c>
      <c r="C128" s="72" t="s">
        <v>67</v>
      </c>
      <c r="D128" s="67">
        <v>650000</v>
      </c>
      <c r="E128" s="67">
        <f t="shared" si="5"/>
        <v>11050000</v>
      </c>
    </row>
    <row r="129" spans="1:5" x14ac:dyDescent="0.25">
      <c r="A129" s="70" t="s">
        <v>352</v>
      </c>
      <c r="B129" s="67">
        <v>16</v>
      </c>
      <c r="C129" s="72" t="s">
        <v>67</v>
      </c>
      <c r="D129" s="67">
        <v>100000</v>
      </c>
      <c r="E129" s="67">
        <f t="shared" si="5"/>
        <v>1600000</v>
      </c>
    </row>
    <row r="130" spans="1:5" x14ac:dyDescent="0.25">
      <c r="A130" s="70" t="s">
        <v>351</v>
      </c>
      <c r="B130" s="67">
        <v>16</v>
      </c>
      <c r="C130" s="72" t="s">
        <v>67</v>
      </c>
      <c r="D130" s="67">
        <v>100000</v>
      </c>
      <c r="E130" s="67">
        <f t="shared" si="5"/>
        <v>1600000</v>
      </c>
    </row>
    <row r="131" spans="1:5" x14ac:dyDescent="0.25">
      <c r="A131" s="70" t="s">
        <v>350</v>
      </c>
      <c r="B131" s="67">
        <v>16</v>
      </c>
      <c r="C131" s="72" t="s">
        <v>67</v>
      </c>
      <c r="D131" s="67">
        <v>100000</v>
      </c>
      <c r="E131" s="67">
        <f t="shared" si="5"/>
        <v>1600000</v>
      </c>
    </row>
    <row r="132" spans="1:5" x14ac:dyDescent="0.25">
      <c r="A132" s="70" t="s">
        <v>126</v>
      </c>
      <c r="B132" s="67">
        <f>16*2</f>
        <v>32</v>
      </c>
      <c r="C132" s="72" t="s">
        <v>67</v>
      </c>
      <c r="D132" s="67">
        <v>200000</v>
      </c>
      <c r="E132" s="67">
        <f t="shared" si="5"/>
        <v>6400000</v>
      </c>
    </row>
    <row r="133" spans="1:5" x14ac:dyDescent="0.25">
      <c r="A133" s="70" t="s">
        <v>127</v>
      </c>
      <c r="B133" s="67">
        <v>4</v>
      </c>
      <c r="C133" s="72" t="s">
        <v>67</v>
      </c>
      <c r="D133" s="67">
        <v>200000</v>
      </c>
      <c r="E133" s="67">
        <f t="shared" si="5"/>
        <v>800000</v>
      </c>
    </row>
    <row r="134" spans="1:5" x14ac:dyDescent="0.25">
      <c r="A134" s="70" t="s">
        <v>128</v>
      </c>
      <c r="B134" s="67">
        <f>17*2</f>
        <v>34</v>
      </c>
      <c r="C134" s="72" t="s">
        <v>67</v>
      </c>
      <c r="D134" s="67">
        <v>200000</v>
      </c>
      <c r="E134" s="67">
        <f t="shared" si="5"/>
        <v>6800000</v>
      </c>
    </row>
    <row r="135" spans="1:5" x14ac:dyDescent="0.25">
      <c r="A135" s="70" t="s">
        <v>343</v>
      </c>
      <c r="B135" s="67">
        <f>90*2</f>
        <v>180</v>
      </c>
      <c r="C135" s="72" t="s">
        <v>67</v>
      </c>
      <c r="D135" s="67">
        <v>100000</v>
      </c>
      <c r="E135" s="67">
        <f t="shared" si="5"/>
        <v>18000000</v>
      </c>
    </row>
    <row r="136" spans="1:5" x14ac:dyDescent="0.25">
      <c r="A136" s="70"/>
      <c r="B136" s="67"/>
      <c r="C136" s="72"/>
      <c r="D136" s="67"/>
      <c r="E136" s="67"/>
    </row>
    <row r="137" spans="1:5" x14ac:dyDescent="0.25">
      <c r="A137" s="75" t="s">
        <v>133</v>
      </c>
      <c r="B137" s="76"/>
      <c r="C137" s="77"/>
      <c r="D137" s="78"/>
      <c r="E137" s="79">
        <f>E138</f>
        <v>0</v>
      </c>
    </row>
    <row r="138" spans="1:5" x14ac:dyDescent="0.25">
      <c r="A138" s="70"/>
      <c r="B138" s="67"/>
      <c r="C138" s="72"/>
      <c r="D138" s="67"/>
      <c r="E138" s="67"/>
    </row>
    <row r="139" spans="1:5" x14ac:dyDescent="0.25">
      <c r="A139" s="75" t="s">
        <v>134</v>
      </c>
      <c r="B139" s="76"/>
      <c r="C139" s="77"/>
      <c r="D139" s="78"/>
      <c r="E139" s="79">
        <f>E140</f>
        <v>640860000</v>
      </c>
    </row>
    <row r="140" spans="1:5" x14ac:dyDescent="0.25">
      <c r="A140" s="70" t="s">
        <v>154</v>
      </c>
      <c r="B140" s="67"/>
      <c r="C140" s="68"/>
      <c r="D140" s="69"/>
      <c r="E140" s="71">
        <f>SUM(E141:E144)</f>
        <v>640860000</v>
      </c>
    </row>
    <row r="141" spans="1:5" ht="24.75" x14ac:dyDescent="0.25">
      <c r="A141" s="70" t="s">
        <v>300</v>
      </c>
      <c r="B141" s="67">
        <f>16*7</f>
        <v>112</v>
      </c>
      <c r="C141" s="72" t="s">
        <v>153</v>
      </c>
      <c r="D141" s="67">
        <v>530000</v>
      </c>
      <c r="E141" s="67">
        <f t="shared" ref="E141:E143" si="6">B141*D141</f>
        <v>59360000</v>
      </c>
    </row>
    <row r="142" spans="1:5" x14ac:dyDescent="0.25">
      <c r="A142" s="70" t="s">
        <v>302</v>
      </c>
      <c r="B142" s="67">
        <v>16</v>
      </c>
      <c r="C142" s="72" t="s">
        <v>303</v>
      </c>
      <c r="D142" s="67">
        <v>3000000</v>
      </c>
      <c r="E142" s="67">
        <f t="shared" si="6"/>
        <v>48000000</v>
      </c>
    </row>
    <row r="143" spans="1:5" x14ac:dyDescent="0.25">
      <c r="A143" s="70" t="s">
        <v>252</v>
      </c>
      <c r="B143" s="67">
        <v>70</v>
      </c>
      <c r="C143" s="72" t="s">
        <v>137</v>
      </c>
      <c r="D143" s="67">
        <v>550000</v>
      </c>
      <c r="E143" s="67">
        <f t="shared" si="6"/>
        <v>38500000</v>
      </c>
    </row>
    <row r="144" spans="1:5" x14ac:dyDescent="0.25">
      <c r="A144" s="70" t="s">
        <v>304</v>
      </c>
      <c r="B144" s="67"/>
      <c r="C144" s="68"/>
      <c r="D144" s="69"/>
      <c r="E144" s="71">
        <f>E145</f>
        <v>495000000</v>
      </c>
    </row>
    <row r="145" spans="1:7" x14ac:dyDescent="0.25">
      <c r="A145" s="70" t="s">
        <v>305</v>
      </c>
      <c r="B145" s="67">
        <f>165</f>
        <v>165</v>
      </c>
      <c r="C145" s="72" t="s">
        <v>222</v>
      </c>
      <c r="D145" s="67">
        <v>3000000</v>
      </c>
      <c r="E145" s="67">
        <f>B145*D145</f>
        <v>495000000</v>
      </c>
    </row>
    <row r="146" spans="1:7" x14ac:dyDescent="0.25">
      <c r="A146" s="70"/>
      <c r="B146" s="67"/>
      <c r="C146" s="72"/>
      <c r="D146" s="67"/>
      <c r="E146" s="67"/>
    </row>
    <row r="147" spans="1:7" x14ac:dyDescent="0.25">
      <c r="A147" s="75" t="s">
        <v>307</v>
      </c>
      <c r="B147" s="76"/>
      <c r="C147" s="77"/>
      <c r="D147" s="78"/>
      <c r="E147" s="79">
        <f>E148</f>
        <v>0</v>
      </c>
    </row>
    <row r="148" spans="1:7" x14ac:dyDescent="0.25">
      <c r="A148" s="70"/>
      <c r="B148" s="67"/>
      <c r="C148" s="72"/>
      <c r="D148" s="67"/>
      <c r="E148" s="67"/>
    </row>
    <row r="149" spans="1:7" x14ac:dyDescent="0.25">
      <c r="A149" s="75" t="s">
        <v>308</v>
      </c>
      <c r="B149" s="76"/>
      <c r="C149" s="77"/>
      <c r="D149" s="78"/>
      <c r="E149" s="79">
        <f>E150</f>
        <v>0</v>
      </c>
    </row>
    <row r="150" spans="1:7" x14ac:dyDescent="0.25">
      <c r="A150" s="70"/>
      <c r="B150" s="67"/>
      <c r="C150" s="72"/>
      <c r="D150" s="67"/>
      <c r="E150" s="67"/>
    </row>
    <row r="151" spans="1:7" ht="36.75" x14ac:dyDescent="0.25">
      <c r="A151" s="75" t="s">
        <v>311</v>
      </c>
      <c r="B151" s="76"/>
      <c r="C151" s="77"/>
      <c r="D151" s="78"/>
      <c r="E151" s="79">
        <f>E152</f>
        <v>0</v>
      </c>
    </row>
    <row r="152" spans="1:7" x14ac:dyDescent="0.25">
      <c r="A152" s="70"/>
      <c r="B152" s="67"/>
      <c r="C152" s="72"/>
      <c r="D152" s="67"/>
      <c r="E152" s="67"/>
    </row>
    <row r="153" spans="1:7" x14ac:dyDescent="0.25">
      <c r="A153" s="75" t="s">
        <v>139</v>
      </c>
      <c r="B153" s="76"/>
      <c r="C153" s="77"/>
      <c r="D153" s="78"/>
      <c r="E153" s="79">
        <v>0</v>
      </c>
    </row>
    <row r="154" spans="1:7" x14ac:dyDescent="0.25">
      <c r="A154" s="115" t="s">
        <v>313</v>
      </c>
      <c r="B154" s="116"/>
      <c r="C154" s="116"/>
      <c r="D154" s="117"/>
      <c r="E154" s="73">
        <f>E153+E151+E149+E147+E139+E137+E121+E117+E112+E110+E106+E104+E102+E89+E82+E78+E74+E72+E68+E66+E64+E62+E58+E54+E50+E48+E42+E35+E30+E24+E22+E10+E8</f>
        <v>1622165000</v>
      </c>
      <c r="G154" s="95"/>
    </row>
    <row r="155" spans="1:7" x14ac:dyDescent="0.25">
      <c r="A155" s="118"/>
      <c r="B155" s="119"/>
      <c r="C155" s="120" t="s">
        <v>314</v>
      </c>
      <c r="D155" s="120"/>
      <c r="E155" s="121"/>
    </row>
    <row r="156" spans="1:7" x14ac:dyDescent="0.25">
      <c r="A156" s="105"/>
      <c r="B156" s="106"/>
      <c r="C156" s="122" t="s">
        <v>141</v>
      </c>
      <c r="D156" s="122"/>
      <c r="E156" s="123"/>
    </row>
    <row r="157" spans="1:7" x14ac:dyDescent="0.25">
      <c r="A157" s="105"/>
      <c r="B157" s="106"/>
      <c r="C157" s="122" t="s">
        <v>142</v>
      </c>
      <c r="D157" s="122"/>
      <c r="E157" s="123"/>
    </row>
    <row r="158" spans="1:7" x14ac:dyDescent="0.25">
      <c r="A158" s="105"/>
      <c r="B158" s="106"/>
      <c r="C158" s="113"/>
      <c r="D158" s="113"/>
      <c r="E158" s="114"/>
    </row>
    <row r="159" spans="1:7" x14ac:dyDescent="0.25">
      <c r="A159" s="105"/>
      <c r="B159" s="106"/>
      <c r="C159" s="113"/>
      <c r="D159" s="113"/>
      <c r="E159" s="114"/>
    </row>
    <row r="160" spans="1:7" x14ac:dyDescent="0.25">
      <c r="A160" s="105"/>
      <c r="B160" s="106"/>
      <c r="C160" s="113"/>
      <c r="D160" s="113"/>
      <c r="E160" s="114"/>
    </row>
    <row r="161" spans="1:5" x14ac:dyDescent="0.25">
      <c r="A161" s="105"/>
      <c r="B161" s="106"/>
      <c r="C161" s="107" t="s">
        <v>315</v>
      </c>
      <c r="D161" s="107"/>
      <c r="E161" s="108"/>
    </row>
    <row r="162" spans="1:5" x14ac:dyDescent="0.25">
      <c r="A162" s="109"/>
      <c r="B162" s="110"/>
      <c r="C162" s="111" t="s">
        <v>316</v>
      </c>
      <c r="D162" s="111"/>
      <c r="E162" s="112"/>
    </row>
  </sheetData>
  <mergeCells count="23">
    <mergeCell ref="A157:B157"/>
    <mergeCell ref="C157:E157"/>
    <mergeCell ref="A2:E2"/>
    <mergeCell ref="A3:E3"/>
    <mergeCell ref="A4:E4"/>
    <mergeCell ref="A5:A6"/>
    <mergeCell ref="B5:D5"/>
    <mergeCell ref="E5:E6"/>
    <mergeCell ref="A154:D154"/>
    <mergeCell ref="A155:B155"/>
    <mergeCell ref="C155:E155"/>
    <mergeCell ref="A156:B156"/>
    <mergeCell ref="C156:E156"/>
    <mergeCell ref="A161:B161"/>
    <mergeCell ref="C161:E161"/>
    <mergeCell ref="A162:B162"/>
    <mergeCell ref="C162:E162"/>
    <mergeCell ref="A158:B158"/>
    <mergeCell ref="C158:E158"/>
    <mergeCell ref="A159:B159"/>
    <mergeCell ref="C159:E159"/>
    <mergeCell ref="A160:B160"/>
    <mergeCell ref="C160:E160"/>
  </mergeCells>
  <printOptions horizontalCentered="1"/>
  <pageMargins left="0.25" right="0.25" top="0.75" bottom="0.75" header="0.3" footer="0.3"/>
  <pageSetup paperSize="10000" fitToHeight="0" orientation="portrait" horizontalDpi="0" verticalDpi="0" r:id="rId1"/>
  <rowBreaks count="2" manualBreakCount="2">
    <brk id="53" max="16383" man="1"/>
    <brk id="1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G12"/>
  <sheetViews>
    <sheetView tabSelected="1" zoomScale="85" zoomScaleNormal="85" workbookViewId="0">
      <selection activeCell="J9" sqref="J9"/>
    </sheetView>
  </sheetViews>
  <sheetFormatPr defaultRowHeight="15" x14ac:dyDescent="0.25"/>
  <cols>
    <col min="1" max="1" width="6.42578125" style="74" customWidth="1"/>
    <col min="2" max="2" width="34.5703125" customWidth="1"/>
    <col min="3" max="3" width="23.140625" style="97" bestFit="1" customWidth="1"/>
    <col min="4" max="4" width="22.140625" bestFit="1" customWidth="1"/>
    <col min="5" max="5" width="22.140625" style="74" customWidth="1"/>
    <col min="6" max="6" width="23.28515625" customWidth="1"/>
    <col min="7" max="7" width="49.140625" bestFit="1" customWidth="1"/>
  </cols>
  <sheetData>
    <row r="1" spans="1:7" s="98" customFormat="1" ht="30" customHeight="1" x14ac:dyDescent="0.25">
      <c r="A1" s="147" t="s">
        <v>421</v>
      </c>
      <c r="B1" s="147"/>
      <c r="C1" s="147"/>
      <c r="D1" s="147"/>
      <c r="E1" s="147"/>
      <c r="F1" s="147"/>
      <c r="G1" s="147"/>
    </row>
    <row r="2" spans="1:7" s="98" customFormat="1" ht="30" customHeight="1" x14ac:dyDescent="0.25">
      <c r="A2" s="99"/>
      <c r="C2" s="100"/>
      <c r="E2" s="99"/>
    </row>
    <row r="3" spans="1:7" s="98" customFormat="1" ht="30" customHeight="1" x14ac:dyDescent="0.25">
      <c r="A3" s="101" t="s">
        <v>422</v>
      </c>
      <c r="B3" s="101" t="s">
        <v>423</v>
      </c>
      <c r="C3" s="104" t="s">
        <v>425</v>
      </c>
      <c r="D3" s="101" t="s">
        <v>424</v>
      </c>
      <c r="E3" s="101" t="s">
        <v>460</v>
      </c>
      <c r="F3" s="101" t="s">
        <v>426</v>
      </c>
      <c r="G3" s="101" t="s">
        <v>427</v>
      </c>
    </row>
    <row r="4" spans="1:7" s="98" customFormat="1" ht="30" customHeight="1" x14ac:dyDescent="0.25">
      <c r="A4" s="101">
        <v>1</v>
      </c>
      <c r="B4" s="102" t="s">
        <v>428</v>
      </c>
      <c r="C4" s="103">
        <f>'POPDA Tk. JATENG'!E173</f>
        <v>2309889000</v>
      </c>
      <c r="D4" s="102" t="s">
        <v>429</v>
      </c>
      <c r="E4" s="101" t="s">
        <v>461</v>
      </c>
      <c r="F4" s="102" t="s">
        <v>430</v>
      </c>
      <c r="G4" s="102" t="s">
        <v>431</v>
      </c>
    </row>
    <row r="5" spans="1:7" s="98" customFormat="1" ht="30" customHeight="1" x14ac:dyDescent="0.25">
      <c r="A5" s="101">
        <v>2</v>
      </c>
      <c r="B5" s="102" t="s">
        <v>432</v>
      </c>
      <c r="C5" s="103">
        <f>POPNAS!Q204</f>
        <v>4178355000</v>
      </c>
      <c r="D5" s="102" t="s">
        <v>433</v>
      </c>
      <c r="E5" s="101" t="s">
        <v>466</v>
      </c>
      <c r="F5" s="102" t="s">
        <v>434</v>
      </c>
      <c r="G5" s="102" t="s">
        <v>435</v>
      </c>
    </row>
    <row r="6" spans="1:7" s="98" customFormat="1" ht="30" customHeight="1" x14ac:dyDescent="0.25">
      <c r="A6" s="101">
        <v>3</v>
      </c>
      <c r="B6" s="102" t="s">
        <v>436</v>
      </c>
      <c r="C6" s="103">
        <f>PEPARPEDA!E132</f>
        <v>387171000</v>
      </c>
      <c r="D6" s="102" t="s">
        <v>437</v>
      </c>
      <c r="E6" s="101" t="s">
        <v>462</v>
      </c>
      <c r="F6" s="102" t="s">
        <v>438</v>
      </c>
      <c r="G6" s="102" t="s">
        <v>439</v>
      </c>
    </row>
    <row r="7" spans="1:7" s="98" customFormat="1" ht="30" customHeight="1" x14ac:dyDescent="0.25">
      <c r="A7" s="101">
        <v>4</v>
      </c>
      <c r="B7" s="102" t="s">
        <v>440</v>
      </c>
      <c r="C7" s="103">
        <f>PEPARPENAS!Q151</f>
        <v>693570000</v>
      </c>
      <c r="D7" s="102" t="s">
        <v>433</v>
      </c>
      <c r="E7" s="101" t="s">
        <v>466</v>
      </c>
      <c r="F7" s="102" t="s">
        <v>441</v>
      </c>
      <c r="G7" s="102" t="s">
        <v>442</v>
      </c>
    </row>
    <row r="8" spans="1:7" s="98" customFormat="1" ht="30" customHeight="1" x14ac:dyDescent="0.25">
      <c r="A8" s="101">
        <v>5</v>
      </c>
      <c r="B8" s="102" t="s">
        <v>443</v>
      </c>
      <c r="C8" s="103">
        <f>POPWIL!E154</f>
        <v>1622165000</v>
      </c>
      <c r="D8" s="102" t="s">
        <v>444</v>
      </c>
      <c r="E8" s="101" t="s">
        <v>463</v>
      </c>
      <c r="F8" s="102" t="s">
        <v>445</v>
      </c>
      <c r="G8" s="102" t="s">
        <v>446</v>
      </c>
    </row>
    <row r="9" spans="1:7" s="98" customFormat="1" ht="30" customHeight="1" x14ac:dyDescent="0.25">
      <c r="A9" s="101">
        <v>6</v>
      </c>
      <c r="B9" s="102" t="s">
        <v>447</v>
      </c>
      <c r="C9" s="103">
        <f>POMNAS!Q86</f>
        <v>659100000</v>
      </c>
      <c r="D9" s="102" t="s">
        <v>448</v>
      </c>
      <c r="E9" s="101" t="s">
        <v>464</v>
      </c>
      <c r="F9" s="102" t="s">
        <v>454</v>
      </c>
      <c r="G9" s="102" t="s">
        <v>449</v>
      </c>
    </row>
    <row r="10" spans="1:7" s="98" customFormat="1" ht="30" customHeight="1" x14ac:dyDescent="0.25">
      <c r="A10" s="101">
        <v>7</v>
      </c>
      <c r="B10" s="102" t="s">
        <v>450</v>
      </c>
      <c r="C10" s="103">
        <f>'MONEV PON'!E13</f>
        <v>99200000</v>
      </c>
      <c r="D10" s="102" t="s">
        <v>451</v>
      </c>
      <c r="E10" s="101" t="s">
        <v>465</v>
      </c>
      <c r="F10" s="102" t="s">
        <v>452</v>
      </c>
      <c r="G10" s="102" t="s">
        <v>453</v>
      </c>
    </row>
    <row r="11" spans="1:7" s="98" customFormat="1" ht="30" customHeight="1" x14ac:dyDescent="0.25">
      <c r="A11" s="101">
        <v>8</v>
      </c>
      <c r="B11" s="102" t="s">
        <v>455</v>
      </c>
      <c r="C11" s="103">
        <f>PSOJP!E91</f>
        <v>2050550000</v>
      </c>
      <c r="D11" s="102" t="s">
        <v>456</v>
      </c>
      <c r="E11" s="101" t="s">
        <v>467</v>
      </c>
      <c r="F11" s="102" t="s">
        <v>457</v>
      </c>
      <c r="G11" s="102" t="s">
        <v>458</v>
      </c>
    </row>
    <row r="12" spans="1:7" s="98" customFormat="1" ht="30" customHeight="1" x14ac:dyDescent="0.25">
      <c r="A12" s="148" t="s">
        <v>459</v>
      </c>
      <c r="B12" s="148"/>
      <c r="C12" s="103">
        <f>SUM(C4:C11)</f>
        <v>12000000000</v>
      </c>
      <c r="D12" s="102"/>
      <c r="E12" s="101"/>
      <c r="F12" s="102"/>
      <c r="G12" s="102"/>
    </row>
  </sheetData>
  <mergeCells count="2">
    <mergeCell ref="A1:G1"/>
    <mergeCell ref="A12:B12"/>
  </mergeCells>
  <pageMargins left="0.25" right="0.25" top="0.75" bottom="0.75" header="0.3" footer="0.3"/>
  <pageSetup paperSize="10000" scale="5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POPDA Tk. JATENG</vt:lpstr>
      <vt:lpstr>POPNAS</vt:lpstr>
      <vt:lpstr>PEPARPEDA</vt:lpstr>
      <vt:lpstr>PEPARPENAS</vt:lpstr>
      <vt:lpstr>PSOJP</vt:lpstr>
      <vt:lpstr>MONEV PON</vt:lpstr>
      <vt:lpstr>POMNAS</vt:lpstr>
      <vt:lpstr>POPWIL</vt:lpstr>
      <vt:lpstr>REKAP</vt:lpstr>
      <vt:lpstr>PEPARPEDA!Print_Titles</vt:lpstr>
      <vt:lpstr>PEPARPENAS!Print_Titles</vt:lpstr>
      <vt:lpstr>POMNAS!Print_Titles</vt:lpstr>
      <vt:lpstr>'POPDA Tk. JATENG'!Print_Titles</vt:lpstr>
      <vt:lpstr>POPNAS!Print_Titles</vt:lpstr>
      <vt:lpstr>POPWIL!Print_Titles</vt:lpstr>
      <vt:lpstr>PSOJP!Print_Titles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OLAHRAGA</dc:creator>
  <cp:lastModifiedBy>OPPPC</cp:lastModifiedBy>
  <cp:lastPrinted>2020-06-09T03:06:39Z</cp:lastPrinted>
  <dcterms:created xsi:type="dcterms:W3CDTF">2020-05-26T05:34:11Z</dcterms:created>
  <dcterms:modified xsi:type="dcterms:W3CDTF">2020-06-09T03:07:15Z</dcterms:modified>
</cp:coreProperties>
</file>